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worksheets/sheet11.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Contabilidad\NUCLEO\Informes 2022\Balance de Publicación\CNV\2022\2022Q2\Borradores\"/>
    </mc:Choice>
  </mc:AlternateContent>
  <bookViews>
    <workbookView xWindow="0" yWindow="0" windowWidth="28800" windowHeight="12300" tabRatio="754" firstSheet="1" activeTab="8"/>
  </bookViews>
  <sheets>
    <sheet name="Estado de Situacion Patrimonial" sheetId="1" r:id="rId1"/>
    <sheet name="Estado de Resultados" sheetId="3" r:id="rId2"/>
    <sheet name="Evolucion del Patrimonio Neto" sheetId="5" r:id="rId3"/>
    <sheet name="Flujo de Efectivo" sheetId="6" r:id="rId4"/>
    <sheet name="NOTA 1" sheetId="2" r:id="rId5"/>
    <sheet name="NOTA 2" sheetId="10" r:id="rId6"/>
    <sheet name="NOTA 3" sheetId="18" r:id="rId7"/>
    <sheet name="NOTA 4" sheetId="28" r:id="rId8"/>
    <sheet name="NOTA 5" sheetId="21" r:id="rId9"/>
    <sheet name="NOTA 6" sheetId="23" r:id="rId10"/>
    <sheet name="NOTA 7" sheetId="24" r:id="rId11"/>
    <sheet name="NOTA 8" sheetId="25" r:id="rId12"/>
    <sheet name="NOTA 9" sheetId="26" r:id="rId13"/>
  </sheets>
  <definedNames>
    <definedName name="_Hlk93077353" localSheetId="4">'NOTA 1'!$A$38</definedName>
    <definedName name="_xlnm.Print_Area" localSheetId="4">'NOTA 1'!#REF!</definedName>
    <definedName name="_xlnm.Print_Area" localSheetId="5">'NOTA 2'!#REF!</definedName>
    <definedName name="_xlnm.Print_Area" localSheetId="6">'NOTA 3'!#REF!</definedName>
    <definedName name="_xlnm.Print_Area" localSheetId="7">'NOTA 4'!#REF!</definedName>
    <definedName name="_xlnm.Print_Area" localSheetId="8">'NOTA 5'!#REF!</definedName>
    <definedName name="_xlnm.Print_Area" localSheetId="9">'NOTA 6'!#REF!</definedName>
    <definedName name="_xlnm.Print_Area" localSheetId="10">'NOTA 7'!#REF!</definedName>
    <definedName name="_xlnm.Print_Area" localSheetId="11">'NOTA 8'!#REF!</definedName>
    <definedName name="_xlnm.Print_Area" localSheetId="12">'NOTA 9'!#REF!</definedName>
    <definedName name="OLE_LINK1" localSheetId="4">'NOTA 1'!#REF!</definedName>
    <definedName name="OLE_LINK1" localSheetId="5">'NOTA 2'!#REF!</definedName>
    <definedName name="OLE_LINK1" localSheetId="6">'NOTA 3'!#REF!</definedName>
    <definedName name="OLE_LINK1" localSheetId="7">'NOTA 4'!#REF!</definedName>
    <definedName name="OLE_LINK1" localSheetId="8">'NOTA 5'!#REF!</definedName>
    <definedName name="OLE_LINK1" localSheetId="9">'NOTA 6'!#REF!</definedName>
    <definedName name="OLE_LINK1" localSheetId="10">'NOTA 7'!#REF!</definedName>
    <definedName name="OLE_LINK1" localSheetId="11">'NOTA 8'!#REF!</definedName>
    <definedName name="OLE_LINK1" localSheetId="12">'NOTA 9'!#REF!</definedName>
    <definedName name="OLE_LINK33" localSheetId="4">'NOTA 1'!#REF!</definedName>
    <definedName name="OLE_LINK33" localSheetId="5">'NOTA 2'!#REF!</definedName>
    <definedName name="OLE_LINK33" localSheetId="6">'NOTA 3'!#REF!</definedName>
    <definedName name="OLE_LINK33" localSheetId="7">'NOTA 4'!#REF!</definedName>
    <definedName name="OLE_LINK33" localSheetId="8">'NOTA 5'!#REF!</definedName>
    <definedName name="OLE_LINK33" localSheetId="9">'NOTA 6'!#REF!</definedName>
    <definedName name="OLE_LINK33" localSheetId="10">'NOTA 7'!#REF!</definedName>
    <definedName name="OLE_LINK33" localSheetId="11">'NOTA 8'!#REF!</definedName>
    <definedName name="OLE_LINK33" localSheetId="12">'NOTA 9'!#REF!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8" i="28" l="1"/>
</calcChain>
</file>

<file path=xl/sharedStrings.xml><?xml version="1.0" encoding="utf-8"?>
<sst xmlns="http://schemas.openxmlformats.org/spreadsheetml/2006/main" count="764" uniqueCount="408">
  <si>
    <t>ESTADOS DE SITUACION PATRIMONIAL CONSOLIDADOS</t>
  </si>
  <si>
    <r>
      <t>Millones de G</t>
    </r>
    <r>
      <rPr>
        <b/>
        <sz val="8"/>
        <color rgb="FF000000"/>
        <rFont val="Arial"/>
        <family val="2"/>
      </rPr>
      <t xml:space="preserve"> /  </t>
    </r>
  </si>
  <si>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</si>
  <si>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</si>
  <si>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</si>
  <si>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</si>
  <si>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</si>
  <si>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</si>
  <si>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</si>
  <si>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</si>
  <si>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</si>
  <si>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</si>
  <si>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 xml:space="preserve">Activos intangibles </t>
  </si>
  <si>
    <t>Total del activo no corriente</t>
  </si>
  <si>
    <t>Total del activo</t>
  </si>
  <si>
    <t>PASIVO</t>
  </si>
  <si>
    <t>Pasivo corriente</t>
  </si>
  <si>
    <t xml:space="preserve">Cuentas por pagar </t>
  </si>
  <si>
    <t xml:space="preserve">Préstamos </t>
  </si>
  <si>
    <t xml:space="preserve">Remuneraciones y cargas sociales </t>
  </si>
  <si>
    <t xml:space="preserve">Otros pasivos </t>
  </si>
  <si>
    <t>Total del pasivo corriente</t>
  </si>
  <si>
    <t>Pasivo no corriente</t>
  </si>
  <si>
    <t>Otros pasivos</t>
  </si>
  <si>
    <t xml:space="preserve">Previsiones </t>
  </si>
  <si>
    <t>Total del pasivo no corriente</t>
  </si>
  <si>
    <t>Total del pasivo</t>
  </si>
  <si>
    <t>Atribuible a Núcleo (Sociedad controlante)</t>
  </si>
  <si>
    <t>Atribuible a los accionistas no controlantes</t>
  </si>
  <si>
    <t>Total del pasivo y patrimonio neto</t>
  </si>
  <si>
    <t>ESTADOS DE RESULTADOS CONSOLIDADOS</t>
  </si>
  <si>
    <t>Costos laborales e indemnizaciones por despidos</t>
  </si>
  <si>
    <t>Costos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</si>
  <si>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</si>
  <si>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</si>
  <si>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</si>
  <si>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</si>
  <si>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</si>
  <si>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</si>
  <si>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Otros ingresos y costos operativos</t>
  </si>
  <si>
    <t>Utilidad de la explotación antes de depreciaciones y amortizaciones</t>
  </si>
  <si>
    <t xml:space="preserve">Depreciaciones y amortizaciones </t>
  </si>
  <si>
    <t>-</t>
  </si>
  <si>
    <t>Utilidad de la explotación</t>
  </si>
  <si>
    <t>Resultados financieros</t>
  </si>
  <si>
    <t xml:space="preserve">Utilidad ordinaria antes de impuesto a las ganancias </t>
  </si>
  <si>
    <t>Impuesto a las ganancias</t>
  </si>
  <si>
    <t>Atribuible a :</t>
  </si>
  <si>
    <t>Núcleo (Sociedad controlante)</t>
  </si>
  <si>
    <t>Accionistas no controlantes</t>
  </si>
  <si>
    <t>(En millones de guaraníes)</t>
  </si>
  <si>
    <t>Concepto</t>
  </si>
  <si>
    <t>Reserva de revalúo</t>
  </si>
  <si>
    <t>Reserva legal</t>
  </si>
  <si>
    <t>Resultados  acumulados</t>
  </si>
  <si>
    <t>Total</t>
  </si>
  <si>
    <t>PN atribuible a accionistas no controlantes</t>
  </si>
  <si>
    <t>ESTADOS DE FLUJO DE EFECTIVO CONSOLIDADOS</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</si>
  <si>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</si>
  <si>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</si>
  <si>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</si>
  <si>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</si>
  <si>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</si>
  <si>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Previsión para juicios y contingencias</t>
  </si>
  <si>
    <t>Impuesto a las ganancias devengado</t>
  </si>
  <si>
    <t>Flujo neto de efectivo generado por las operaciones</t>
  </si>
  <si>
    <t>Adquisición de PP&amp;E</t>
  </si>
  <si>
    <t>Adquisición de activos intangibles</t>
  </si>
  <si>
    <t>Flujo neto de efectivo utilizado en las actividades de inversión</t>
  </si>
  <si>
    <t>Pago de intereses</t>
  </si>
  <si>
    <t>Bancos</t>
  </si>
  <si>
    <t>Otros créditos</t>
  </si>
  <si>
    <t>Cuentas por pagar</t>
  </si>
  <si>
    <t>Remuneraciones y cargas sociales</t>
  </si>
  <si>
    <t>Deudores comunes y créditos por ventas de terminales</t>
  </si>
  <si>
    <t xml:space="preserve">Previsión para deudores incobrables </t>
  </si>
  <si>
    <t>No corrientes</t>
  </si>
  <si>
    <t>Créditos por ventas de terminales</t>
  </si>
  <si>
    <t>Aumentos – Deudores incobrables</t>
  </si>
  <si>
    <t>Anticipos otorgados</t>
  </si>
  <si>
    <t>Diversos</t>
  </si>
  <si>
    <t>Previsión para obsolescencia de inventarios</t>
  </si>
  <si>
    <t>Saldos al 1º de enero</t>
  </si>
  <si>
    <t>CAPEX</t>
  </si>
  <si>
    <t>Derechos de uso</t>
  </si>
  <si>
    <t>Cartera de clientes</t>
  </si>
  <si>
    <t>Valor llave</t>
  </si>
  <si>
    <t>SAC</t>
  </si>
  <si>
    <t>Proveedores y provisiones comerciales</t>
  </si>
  <si>
    <t>Intereses</t>
  </si>
  <si>
    <t>Provisión SAC, vacaciones y premios</t>
  </si>
  <si>
    <t>Cargas sociales</t>
  </si>
  <si>
    <t xml:space="preserve">Millones de G /  </t>
  </si>
  <si>
    <t>Resultado contable antes de impuesto</t>
  </si>
  <si>
    <t>Diferencias permanentes</t>
  </si>
  <si>
    <t>Sub total</t>
  </si>
  <si>
    <t>Impuestos a las ganancias</t>
  </si>
  <si>
    <t>Otros impuestos nacionales</t>
  </si>
  <si>
    <t>Programa de fidelización de clientes</t>
  </si>
  <si>
    <t>31 de</t>
  </si>
  <si>
    <t>Juicios y contingencias</t>
  </si>
  <si>
    <t>Retiro de activos en sitios de terceros</t>
  </si>
  <si>
    <t>Total previsiones no corrientes</t>
  </si>
  <si>
    <t>Total previsiones</t>
  </si>
  <si>
    <t>Aumentos</t>
  </si>
  <si>
    <t>Activo (pasivo) bruto – corrientes y no corrientes</t>
  </si>
  <si>
    <t>Compensaciones</t>
  </si>
  <si>
    <t>Activo (pasivo) valor de libros - corrientes y no corrientes</t>
  </si>
  <si>
    <t>Ganancia (pérdida)</t>
  </si>
  <si>
    <t>Ventas de equipos</t>
  </si>
  <si>
    <t>Total ventas</t>
  </si>
  <si>
    <t>Sueldos, cargas sociales y gratificaciones</t>
  </si>
  <si>
    <t>Otros costos laborales</t>
  </si>
  <si>
    <t>Mantenimiento y materiales</t>
  </si>
  <si>
    <t>Honorarios por servicios</t>
  </si>
  <si>
    <t>Honorarios de directores y síndicos</t>
  </si>
  <si>
    <t>Otros impuestos y tasas</t>
  </si>
  <si>
    <t>Saldos de inventarios al comienzo del ejercicio</t>
  </si>
  <si>
    <t>Más:</t>
  </si>
  <si>
    <t>Menos:</t>
  </si>
  <si>
    <t>Juicios y otras contingencias</t>
  </si>
  <si>
    <t>Alquileres y capacidad de internet</t>
  </si>
  <si>
    <t>Depreciaciones y amortizaciones</t>
  </si>
  <si>
    <t>Amortizaciones de otros activos intangibles</t>
  </si>
  <si>
    <t>Gastos de comercialización</t>
  </si>
  <si>
    <t>Gastos de administración</t>
  </si>
  <si>
    <t>Costos financieros</t>
  </si>
  <si>
    <t>Total costos financieros</t>
  </si>
  <si>
    <t>Otros resultados financieros</t>
  </si>
  <si>
    <t>Diferencias de cambio del resto de los rubros</t>
  </si>
  <si>
    <t>Impuestos y gastos varios</t>
  </si>
  <si>
    <t>Total otros resultados financieros</t>
  </si>
  <si>
    <t>Total resultados financieros, netos</t>
  </si>
  <si>
    <t>ACTIVO CORRIENTE</t>
  </si>
  <si>
    <t>Telecom Argentina S.A.</t>
  </si>
  <si>
    <t>PASIVO CORRIENTE</t>
  </si>
  <si>
    <t>Otros Pasivos</t>
  </si>
  <si>
    <t>PASIVO NO CORRIENTE</t>
  </si>
  <si>
    <t>Ganancias (pérdidas)</t>
  </si>
  <si>
    <t>Ventas y otros ingresos</t>
  </si>
  <si>
    <t>Roaming</t>
  </si>
  <si>
    <t>Costos operativos</t>
  </si>
  <si>
    <t xml:space="preserve">Telecom Argentina S.A. </t>
  </si>
  <si>
    <t>Impuesto diferido</t>
  </si>
  <si>
    <t>Millones de G /</t>
  </si>
  <si>
    <t>La evolución de la previsión para deudores incobrables es la siguiente:</t>
  </si>
  <si>
    <t>Aplicaciones</t>
  </si>
  <si>
    <t>Derecho de uso</t>
  </si>
  <si>
    <t>Pasivos por arrendamientos</t>
  </si>
  <si>
    <t>Amortizaciones de derecho de uso</t>
  </si>
  <si>
    <t>Pago de derecho de uso</t>
  </si>
  <si>
    <t>Inventarios</t>
  </si>
  <si>
    <t>Inversiones</t>
  </si>
  <si>
    <t>Ingresos diferidos</t>
  </si>
  <si>
    <t>Se detallan a continuación los principales componentes de las operaciones de financiación:</t>
  </si>
  <si>
    <t>Se expone a continuación la conciliación entre los saldos iniciales y finales de los pasivos relacionados con actividades de financiación de acuerdo a la NIC 7:</t>
  </si>
  <si>
    <t>(Expresadas en millones de guaraníes)</t>
  </si>
  <si>
    <t>Flujos de efectivo</t>
  </si>
  <si>
    <t>a)</t>
  </si>
  <si>
    <t>Devengamiento de intereses</t>
  </si>
  <si>
    <t xml:space="preserve">Cargas fiscales </t>
  </si>
  <si>
    <t>Pago derecho de uso</t>
  </si>
  <si>
    <t>La evolución de los activos por derechos de uso es la siguiente:</t>
  </si>
  <si>
    <t>Activo impositivo diferido</t>
  </si>
  <si>
    <t>Propiedades, planta y equipo</t>
  </si>
  <si>
    <t>Previsión para obsolescencia de bienes de cambio</t>
  </si>
  <si>
    <t>Previsión para obsolescencia de materiales</t>
  </si>
  <si>
    <t>diciembre</t>
  </si>
  <si>
    <t xml:space="preserve">Patrimonio neto                                     </t>
  </si>
  <si>
    <t>Total  patrimonio neto</t>
  </si>
  <si>
    <t>(Expresados en millones de guaraníes, excepto las cifras de la utilidad neta por acción expresadas en miles de guaraníes)</t>
  </si>
  <si>
    <r>
      <t>Millones de G</t>
    </r>
    <r>
      <rPr>
        <b/>
        <sz val="8"/>
        <color rgb="FFFFFFFF"/>
        <rFont val="Arial"/>
        <family val="2"/>
      </rPr>
      <t xml:space="preserve"> /  </t>
    </r>
  </si>
  <si>
    <t>Ventas</t>
  </si>
  <si>
    <t>Costos de equipos vendidos</t>
  </si>
  <si>
    <t>Utilidad neta</t>
  </si>
  <si>
    <t>Utilidad  neta por acción básica y diluida</t>
  </si>
  <si>
    <t>1.e</t>
  </si>
  <si>
    <t xml:space="preserve">Utilidad neta </t>
  </si>
  <si>
    <t>ESTADOS DE EVOLUCION DEL PATRIMONIO NETO CONSOLIDADOS</t>
  </si>
  <si>
    <t>Patrimonio neto atribuible a Núcleo (Sociedad controlante)</t>
  </si>
  <si>
    <t xml:space="preserve"> Utilidad (pérdida) neta </t>
  </si>
  <si>
    <t>Intereses y otros resultados financieros</t>
  </si>
  <si>
    <t>Aumento neto de activos</t>
  </si>
  <si>
    <t>Aumento neto de pasivos</t>
  </si>
  <si>
    <t>FLUJO DE EFECTIVO GENERADO POR (UTILIZADO EN) LAS ACTIVIDADES DE INVERSION</t>
  </si>
  <si>
    <t>FLUJO DE EFECTIVO GENERADO POR (UTILIZADO EN) LAS ACTIVIDADES DE FINANCIACION</t>
  </si>
  <si>
    <t>Obligaciones negociables</t>
  </si>
  <si>
    <t>Pago de prestamos</t>
  </si>
  <si>
    <t>Flujo neto de efectivo generado por las actividades de financiación</t>
  </si>
  <si>
    <t>DIFERENCIAS DE CAMBIO NETAS POR EFECTIVO Y EQUIVALENTES DE EFECTIVO</t>
  </si>
  <si>
    <t>Aumento neto del efectivo</t>
  </si>
  <si>
    <t>Efectivo y equivalentes de efectivo al inicio del período</t>
  </si>
  <si>
    <t>Efectivo y equivalentes de efectivo al cierre del período</t>
  </si>
  <si>
    <t>NOTA 1 - BASES DE PRESENTACION DE LOS ESTADOS FINANCIEROS CONSOLIDADOS Y PRINCIPALES POLITICAS CONTABLES</t>
  </si>
  <si>
    <r>
      <t>a)</t>
    </r>
    <r>
      <rPr>
        <b/>
        <sz val="7"/>
        <color rgb="FF000000"/>
        <rFont val="Times New Roman"/>
        <family val="1"/>
      </rPr>
      <t xml:space="preserve">            </t>
    </r>
    <r>
      <rPr>
        <b/>
        <u/>
        <sz val="11"/>
        <color rgb="FF000000"/>
        <rFont val="Arial"/>
        <family val="2"/>
      </rPr>
      <t>Operaciones del Grupo</t>
    </r>
  </si>
  <si>
    <r>
      <t>b)</t>
    </r>
    <r>
      <rPr>
        <b/>
        <sz val="7"/>
        <color rgb="FF000000"/>
        <rFont val="Times New Roman"/>
        <family val="1"/>
      </rPr>
      <t xml:space="preserve">           </t>
    </r>
    <r>
      <rPr>
        <b/>
        <u/>
        <sz val="11"/>
        <color rgb="FF000000"/>
        <rFont val="Arial"/>
        <family val="2"/>
      </rPr>
      <t xml:space="preserve"> Bases de presentación y principales políticas contables</t>
    </r>
  </si>
  <si>
    <t>Los formatos de los estados financieros adoptados son consistentes con la NIC 1. En particular:</t>
  </si>
  <si>
    <r>
      <t>·</t>
    </r>
    <r>
      <rPr>
        <sz val="7"/>
        <color rgb="FF000000"/>
        <rFont val="Times New Roman"/>
        <family val="1"/>
      </rPr>
      <t xml:space="preserve">         </t>
    </r>
    <r>
      <rPr>
        <u/>
        <sz val="11"/>
        <color rgb="FF000000"/>
        <rFont val="Arial"/>
        <family val="2"/>
      </rPr>
      <t>los estados de flujo de efectivo consolidados</t>
    </r>
    <r>
      <rPr>
        <sz val="11"/>
        <color rgb="FF000000"/>
        <rFont val="Arial"/>
        <family val="2"/>
      </rPr>
      <t xml:space="preserve"> fueron preparados empleando el “método indirecto” para conciliar el resultado del período con el flujo de efectivo generado por las operaciones, tal como lo establece la NIC 7.</t>
    </r>
  </si>
  <si>
    <t>NOTA 2 – DETALLE DE LOS PRINCIPALES RUBROS DE LOS ESTADOS FINANCIEROS CONSOLIDADOS</t>
  </si>
  <si>
    <t>Se incluye a continuación la composición de los principales rubros de los estados financieros consolidados a las fechas de cierre indicadas:</t>
  </si>
  <si>
    <t>a) Efectivo y equivalentes de efectivo</t>
  </si>
  <si>
    <t xml:space="preserve">Caja </t>
  </si>
  <si>
    <t>b) Créditos por ventas</t>
  </si>
  <si>
    <t xml:space="preserve">Saldos 1º de enero </t>
  </si>
  <si>
    <t>Saldos al cierre del período</t>
  </si>
  <si>
    <t>c) Otros créditos</t>
  </si>
  <si>
    <t>d) Inventarios</t>
  </si>
  <si>
    <t>La evolución de la previsión para obsolescencia de inventarios es el siguiente:</t>
  </si>
  <si>
    <t>ACTIVO NO CORRIENTE</t>
  </si>
  <si>
    <t>e) Créditos por ventas</t>
  </si>
  <si>
    <t>g) PP&amp;E</t>
  </si>
  <si>
    <t>Previsión obsolescencia materiales</t>
  </si>
  <si>
    <t>La evolución de la previsión para obsolescencia de materiales es el siguiente:</t>
  </si>
  <si>
    <t xml:space="preserve">La evolución de los PP&amp;E es la siguiente: </t>
  </si>
  <si>
    <t>Depreciación del período</t>
  </si>
  <si>
    <t>h) Activos intangibles</t>
  </si>
  <si>
    <t>Licencia PCS, Internet y transmisión de datos</t>
  </si>
  <si>
    <t xml:space="preserve">La evolución de los activos intangibles es la siguiente: </t>
  </si>
  <si>
    <t>Amortizaciones del período</t>
  </si>
  <si>
    <t>i) Derecho de uso</t>
  </si>
  <si>
    <t>j) Cuentas por pagar</t>
  </si>
  <si>
    <t>k) Préstamos</t>
  </si>
  <si>
    <t>l) Remuneraciones y cargas sociales</t>
  </si>
  <si>
    <t>m) Cargas fiscales</t>
  </si>
  <si>
    <t>Arrendamientos IRFS 16</t>
  </si>
  <si>
    <t>Activo (pasivo) valor de libros – corrientes y no corrientes</t>
  </si>
  <si>
    <t>Los principales componentes de los costos operativos en millones de G/   son los siguientes:</t>
  </si>
  <si>
    <t>meses finalizados el</t>
  </si>
  <si>
    <t xml:space="preserve">Indemnizaciones por despidos </t>
  </si>
  <si>
    <t xml:space="preserve">     Compras de equipos </t>
  </si>
  <si>
    <t>Saldos de inventarios al cierre del período</t>
  </si>
  <si>
    <t>Amortizaciones derecho de uso</t>
  </si>
  <si>
    <t>Los costos operativos abiertos por función en millones de G /   son los siguientes:</t>
  </si>
  <si>
    <t>Costos de servicios prestados</t>
  </si>
  <si>
    <t>Costo por interconexión y transmisión</t>
  </si>
  <si>
    <t>La composición del impuesto a las ganancias incluido en el estado de resultados consolidados es la siguiente:</t>
  </si>
  <si>
    <t>Impuesto determinado</t>
  </si>
  <si>
    <t xml:space="preserve">A continuación se detalla la conciliación entre el cargo a resultados del impuesto a las ganancias y el que resultaría de aplicar al resultado contable antes de impuestos la tasa impositiva correspondiente: </t>
  </si>
  <si>
    <t>Impuesto a las ganancias del estado de resultados consolidados</t>
  </si>
  <si>
    <t>NOTA  3 – INFORMACIÓN ADICIONAL SOBRE LOS ESTADOS DE FLUJO DE EFECTIVO CONSOLIDADOS</t>
  </si>
  <si>
    <t>Las variaciones de activos y pasivos corresponden a los siguientes rubros:</t>
  </si>
  <si>
    <t>Aumento de activos</t>
  </si>
  <si>
    <t>Cargas fiscales</t>
  </si>
  <si>
    <r>
      <t>·</t>
    </r>
    <r>
      <rPr>
        <sz val="7"/>
        <color rgb="FF000000"/>
        <rFont val="Times New Roman"/>
        <family val="1"/>
      </rPr>
      <t xml:space="preserve">          </t>
    </r>
    <r>
      <rPr>
        <b/>
        <sz val="10"/>
        <color rgb="FF000000"/>
        <rFont val="Arial"/>
        <family val="2"/>
      </rPr>
      <t>Principales actividades de financiación</t>
    </r>
  </si>
  <si>
    <t>Toma de prestamos</t>
  </si>
  <si>
    <r>
      <t>·</t>
    </r>
    <r>
      <rPr>
        <sz val="7"/>
        <color rgb="FF000000"/>
        <rFont val="Times New Roman"/>
        <family val="1"/>
      </rPr>
      <t xml:space="preserve">       </t>
    </r>
    <r>
      <rPr>
        <b/>
        <sz val="10"/>
        <color rgb="FF000000"/>
        <rFont val="Arial"/>
        <family val="2"/>
      </rPr>
      <t>Información adicional requerida por la NIC 7</t>
    </r>
  </si>
  <si>
    <t>Obligaciones Negociables - capital</t>
  </si>
  <si>
    <t>NOTA 4 – SALDOS Y OPERACIONES CON SOCIEDADES ART. 33 – Ley Nº 19.550 Y PARTES RELACIONADAS</t>
  </si>
  <si>
    <t>La Sociedad es controlada por Telecom Argentina S.A., cuyo objeto social es, principalmente, la prestación de Servicios de Tecnología de la Información y las Comunicaciones (“Servicios TIC”) y prestación de Servicios de Comunicación Audiovisual. El domicilio de la sociedad controlante es Alicia Moreau de Justo 50 - Buenos Aires.</t>
  </si>
  <si>
    <t xml:space="preserve">Telecom Argentina S.A. es titular del 67,5% del capital social y los votos de la Sociedad, lo que le permite ejercer el control de la misma en los términos del art. 33 de la Ley Nº 19.550. </t>
  </si>
  <si>
    <t>El accionista minoritario es ABC Telecomunicaciones S.A. con una participación de 32,5% sobre el capital social.</t>
  </si>
  <si>
    <t>NOTA 5 – COMPROMISOS Y PREVISIONES</t>
  </si>
  <si>
    <t>a) Compromisos de compra</t>
  </si>
  <si>
    <t>b) Contingencias</t>
  </si>
  <si>
    <t>La evolución de las previsiones se compone de:</t>
  </si>
  <si>
    <t>Disminuciones</t>
  </si>
  <si>
    <t>NOTA 6 – PATRIMONIO NETO</t>
  </si>
  <si>
    <t>NOTA 7 – RESTRICCIONES A LA DISTRIBUCION DE UTILIDADES</t>
  </si>
  <si>
    <t>NOTA 8 - FIDEICOMISO DE GARANTIA PERSONAL ENVIOS</t>
  </si>
  <si>
    <t>NOTA 9 – IMPACTO DEL CORONAVIRUS EN NUCLEO</t>
  </si>
  <si>
    <t xml:space="preserve"> (Expresados en millones de guaraníes)</t>
  </si>
  <si>
    <t>de 2021</t>
  </si>
  <si>
    <t>Saldos al 1º de enero de 2021</t>
  </si>
  <si>
    <t>Saldos al 31 de diciembre de 2020</t>
  </si>
  <si>
    <t>Reclasifi-
caciones</t>
  </si>
  <si>
    <t>Partes relacionadas (Nota 4.c)</t>
  </si>
  <si>
    <t>Previsión para otros créditos</t>
  </si>
  <si>
    <t>Pasivo impuesto diferido</t>
  </si>
  <si>
    <t>Pago de préstamos</t>
  </si>
  <si>
    <t xml:space="preserve">Núcleo S.A.E. fue constituida el 3 de febrero de 1998 e inscripta en el Registro Público de Comercio el 25 de febrero de 1998, año a partir del cual comenzó a operar el servicio de telefonía móvil celular y el servicio PCS. La Sociedad tiene como objeto principal la explotación de servicios de telecomunicaciones y, en especial, la explotación del Servicio de Telefonía Móvil Celular (STMC), del Servicio de Comunicaciones Personales (PCS) e Internet en Paraguay. Para ello, cuenta con licencias gubernamentales otorgadas por la Comisión Nacional de Telecomunicaciones (CONATEL). </t>
  </si>
  <si>
    <t>Núcleo es controlante de Tuves Paraguay S.A. y Personal Envíos S.A. A través de Tuves Paraguay S.A., se brindan servicios de distribución de señales de audio y televisión directa al hogar (DATDH), de conformidad con la licencia otorgada por la CONATEL. A través de Personal Envios S.A., sujeta al control del Banco Central del Paraguay, se prestan servicios financieros móviles en la República del Paraguay.</t>
  </si>
  <si>
    <t>Los presentes estados financieros consolidados han sido confeccionados de acuerdo a las NIIF (Normas Internacionales de Información Financiera) emitidas por el IASB (International Accounting Standards Board).</t>
  </si>
  <si>
    <t>Por último, para la confección de estos estados financieros consolidados se han seguido las mismas políticas contables que en los estados financieros anuales más recientes y fueron confeccionados incluyendo en la consolidación las siguientes sociedades:</t>
  </si>
  <si>
    <t xml:space="preserve">La elaboración de los presentes estados financieros consolidados de conformidad con las NIIF requiere que la Dirección de la Sociedad efectúe estimaciones que afectan las cifras de los estados financieros o de su información complementaria. Los resultados finales podrían diferir respecto de aquellas estimaciones. </t>
  </si>
  <si>
    <t>Adicionalmente, los mismos fueron elaborados de acuerdo con el método de lo devengado (excepto los estados de flujo de efectivo). Bajo este método, los efectos de las transacciones son reconocidos cuando se producen. Por lo tanto, los ingresos y egresos son reconocidos a su valor razonable de acuerdo con el criterio de lo devengado sin importar si fueron cobrados o pagados. Cuando son significativas, las diferencias entre el valor razonable y el monto nominal de los ingresos y gastos son reconocidas como ingresos o gastos financieros usando el método del interés efectivo.</t>
  </si>
  <si>
    <r>
      <t>c)</t>
    </r>
    <r>
      <rPr>
        <b/>
        <sz val="7"/>
        <color rgb="FF000000"/>
        <rFont val="Times New Roman"/>
        <family val="1"/>
      </rPr>
      <t xml:space="preserve">            </t>
    </r>
    <r>
      <rPr>
        <b/>
        <u/>
        <sz val="11"/>
        <color rgb="FF000000"/>
        <rFont val="Arial"/>
        <family val="2"/>
      </rPr>
      <t>Formatos de los estados financieros</t>
    </r>
  </si>
  <si>
    <r>
      <t>·</t>
    </r>
    <r>
      <rPr>
        <sz val="7"/>
        <color rgb="FF000000"/>
        <rFont val="Times New Roman"/>
        <family val="1"/>
      </rPr>
      <t xml:space="preserve">         </t>
    </r>
    <r>
      <rPr>
        <u/>
        <sz val="11"/>
        <color rgb="FF000000"/>
        <rFont val="Arial"/>
        <family val="2"/>
      </rPr>
      <t>los estados de situación patrimonial consolidados</t>
    </r>
    <r>
      <rPr>
        <sz val="11"/>
        <color rgb="FF000000"/>
        <rFont val="Arial"/>
        <family val="2"/>
      </rPr>
      <t xml:space="preserve"> fueron preparados clasificando los activos y pasivos con el criterio “corriente y no corriente”. Los activos y pasivos corrientes son aquellos que se espera sean realizados dentro de los doce meses posteriores al cierre del período;</t>
    </r>
  </si>
  <si>
    <r>
      <t>·</t>
    </r>
    <r>
      <rPr>
        <sz val="7"/>
        <color rgb="FF000000"/>
        <rFont val="Times New Roman"/>
        <family val="1"/>
      </rPr>
      <t xml:space="preserve">         </t>
    </r>
    <r>
      <rPr>
        <u/>
        <sz val="11"/>
        <color rgb="FF000000"/>
        <rFont val="Arial"/>
        <family val="2"/>
      </rPr>
      <t>los estados de resultados consolidados</t>
    </r>
    <r>
      <rPr>
        <sz val="11"/>
        <color rgb="FF000000"/>
        <rFont val="Arial"/>
        <family val="2"/>
      </rPr>
      <t xml:space="preserve"> fueron preparados clasificando los costos operativos por naturaleza del gasto, ya que esta forma es considerada la más apropiada para el monitoreo de los resultados y representativa del negocio de la Sociedad y se encuentra en línea con la forma de presentación habitual de los gastos en la industria de los servicios TIC;</t>
    </r>
  </si>
  <si>
    <r>
      <t>·</t>
    </r>
    <r>
      <rPr>
        <sz val="7"/>
        <color rgb="FF000000"/>
        <rFont val="Times New Roman"/>
        <family val="1"/>
      </rPr>
      <t xml:space="preserve">         </t>
    </r>
    <r>
      <rPr>
        <u/>
        <sz val="11"/>
        <color rgb="FF000000"/>
        <rFont val="Arial"/>
        <family val="2"/>
      </rPr>
      <t>los estados de resultados integrales consolidados</t>
    </r>
    <r>
      <rPr>
        <sz val="11"/>
        <color rgb="FF000000"/>
        <rFont val="Arial"/>
        <family val="2"/>
      </rPr>
      <t xml:space="preserve"> comprenden el resultado del período incluido en los estados de resultados consolidados y todos los resultados integrales;</t>
    </r>
  </si>
  <si>
    <r>
      <t>·</t>
    </r>
    <r>
      <rPr>
        <sz val="7"/>
        <color rgb="FF000000"/>
        <rFont val="Times New Roman"/>
        <family val="1"/>
      </rPr>
      <t xml:space="preserve">         </t>
    </r>
    <r>
      <rPr>
        <u/>
        <sz val="11"/>
        <color rgb="FF000000"/>
        <rFont val="Arial"/>
        <family val="2"/>
      </rPr>
      <t>los estados de evolución del patrimonio neto consolidados</t>
    </r>
    <r>
      <rPr>
        <sz val="11"/>
        <color rgb="FF000000"/>
        <rFont val="Arial"/>
        <family val="2"/>
      </rPr>
      <t xml:space="preserve"> fueron preparados mostrando por separado (i) el resultado del período, (ii) los resultados integrales del período y (iii) las transacciones con los accionistas (controlantes y no controlantes) de corresponder;</t>
    </r>
  </si>
  <si>
    <t>Disminución (Aumento)</t>
  </si>
  <si>
    <t>Energía, Agua y Otros</t>
  </si>
  <si>
    <t>Otras partes relacionadas</t>
  </si>
  <si>
    <t>Honorarios por gerenciamiento</t>
  </si>
  <si>
    <t>Capacidad de red y mantenimiento</t>
  </si>
  <si>
    <t>Publicidad</t>
  </si>
  <si>
    <t>Alquiler de inmuebles</t>
  </si>
  <si>
    <t>Alquiler de sitios</t>
  </si>
  <si>
    <t>Ventas de servicios y publicidad</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</si>
  <si>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ya ha alcanzado el valor máximo de la Reserva legal de acuerdo a lo previsto en la Ley N° 1.034/83.</t>
  </si>
  <si>
    <t>Gastos pagados por adelantado</t>
  </si>
  <si>
    <t>Creditos fiscales</t>
  </si>
  <si>
    <t>Equipos celulares y otros</t>
  </si>
  <si>
    <t>Derechos irrevocable de uso</t>
  </si>
  <si>
    <t>Derechos de uso por arrendamientos</t>
  </si>
  <si>
    <t>Intereses devengados y gastos relacionados</t>
  </si>
  <si>
    <t>Obligaciones Negociables – capital</t>
  </si>
  <si>
    <t>Aumento (disminución) de pasivos</t>
  </si>
  <si>
    <t>Bancarios y con otras entidades financieras</t>
  </si>
  <si>
    <t>de capital (i)</t>
  </si>
  <si>
    <t>(i) Imputados a Otros costos operativos</t>
  </si>
  <si>
    <t xml:space="preserve">     Otros</t>
  </si>
  <si>
    <t xml:space="preserve">Impuesto a las ganancias, tasa impositiva vigente </t>
  </si>
  <si>
    <t>EEPN</t>
  </si>
  <si>
    <t>(Expresados en millones de guaraníes)</t>
  </si>
  <si>
    <r>
      <t>Millones de G</t>
    </r>
    <r>
      <rPr>
        <b/>
        <sz val="8"/>
        <rFont val="Arial"/>
        <family val="2"/>
      </rPr>
      <t xml:space="preserve"> /  </t>
    </r>
  </si>
  <si>
    <r>
      <t xml:space="preserve">f </t>
    </r>
    <r>
      <rPr>
        <b/>
        <sz val="9"/>
        <rFont val="Arial"/>
        <family val="2"/>
      </rPr>
      <t>) Otros Créditos</t>
    </r>
  </si>
  <si>
    <r>
      <t>Millones de G</t>
    </r>
    <r>
      <rPr>
        <b/>
        <sz val="8"/>
        <rFont val="Arial"/>
        <family val="2"/>
      </rPr>
      <t>/</t>
    </r>
  </si>
  <si>
    <r>
      <t>·</t>
    </r>
    <r>
      <rPr>
        <sz val="7"/>
        <rFont val="Times New Roman"/>
        <family val="1"/>
      </rPr>
      <t xml:space="preserve">       </t>
    </r>
    <r>
      <rPr>
        <b/>
        <u/>
        <sz val="8"/>
        <rFont val="Arial"/>
        <family val="2"/>
      </rPr>
      <t>Sociedad controlante</t>
    </r>
  </si>
  <si>
    <t>Servicios Móviles</t>
  </si>
  <si>
    <t>Servicios de Internet</t>
  </si>
  <si>
    <t>Servicios de Televisión por cable</t>
  </si>
  <si>
    <t>Servicios de Telefonia Fija y Datos</t>
  </si>
  <si>
    <t>Otras ventas de servicios</t>
  </si>
  <si>
    <t>de 2022</t>
  </si>
  <si>
    <t>Saldos al 1º de enero de 2022</t>
  </si>
  <si>
    <t>Para la confección de los presentes estados financieros consolidados,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2021.</t>
  </si>
  <si>
    <t>Al 31 de diciembre de 2021</t>
  </si>
  <si>
    <t>Saldos al 31 de diciembre de 2021</t>
  </si>
  <si>
    <t>Depósito en garantía</t>
  </si>
  <si>
    <t>PP&amp;E antes de previsiones</t>
  </si>
  <si>
    <t xml:space="preserve">   Sitios</t>
  </si>
  <si>
    <t xml:space="preserve">   Inmuebles y otros</t>
  </si>
  <si>
    <t xml:space="preserve">   Postes</t>
  </si>
  <si>
    <t>Otros pasivos (activos) impositivos diferidos</t>
  </si>
  <si>
    <t>PP&amp;E y activos intangibles</t>
  </si>
  <si>
    <t>Total impuesto a las ganancias</t>
  </si>
  <si>
    <t>Ingresos diferidos por tarjetas prepagas</t>
  </si>
  <si>
    <t>Honorarios directores y síndicos</t>
  </si>
  <si>
    <t>Servicios de terceros</t>
  </si>
  <si>
    <t>Capital social</t>
  </si>
  <si>
    <t>Total del Patrimonio neto</t>
  </si>
  <si>
    <t>Reclasificaciones</t>
  </si>
  <si>
    <t>Transacción</t>
  </si>
  <si>
    <t xml:space="preserve">Nuevas normas contables, modificaciones e interpretaciones emitidas por el IASB que han sido adoptadas por la Sociedad </t>
  </si>
  <si>
    <t>Una serie de modificaciones a las normas pasaron a ser efectivas a partir del 1° de enero de 2022. La Sociedad no tuvo que cambiar sus políticas contables o hacer ajustes retroactivos como resultado de la adopción de las normas modificadas.</t>
  </si>
  <si>
    <r>
      <t>d)</t>
    </r>
    <r>
      <rPr>
        <b/>
        <sz val="7"/>
        <color rgb="FF000000"/>
        <rFont val="Times New Roman"/>
        <family val="1"/>
      </rPr>
      <t xml:space="preserve">            </t>
    </r>
    <r>
      <rPr>
        <b/>
        <u/>
        <sz val="11"/>
        <color rgb="FF000000"/>
        <rFont val="Arial"/>
        <family val="2"/>
      </rPr>
      <t xml:space="preserve">Nuevas normas e interpretaciones publicadas por el IASB </t>
    </r>
  </si>
  <si>
    <t xml:space="preserve">La Asamblea Ordinaria de Núcleo, celebrada el 21 de abril de 2022, resolvió entre otras cuestiones, distribuir dividendos por un total de ₲ 150.000 millones, correspondientes a Resultados no asignados de ejercicios anteriores, de los cuales ₲ 101.250 millones corresponden a Telecom y ₲ 48.750 millones corresponden al accionista minoritario. Los mismos serán pagaderos en dos cuotas, la primera en el mes de mayo de 2022 y la segunda en el mes de octubre de 2022. </t>
  </si>
  <si>
    <t>Total 30.06.2021</t>
  </si>
  <si>
    <t xml:space="preserve"> Totales al 30.06.2021</t>
  </si>
  <si>
    <t>Total 30.06.2022</t>
  </si>
  <si>
    <t xml:space="preserve"> Totales al 30.06.2022</t>
  </si>
  <si>
    <t>Saldos al 30 de junio de 2021</t>
  </si>
  <si>
    <t>Saldos al 30 de junio de 2022</t>
  </si>
  <si>
    <t>30 de junio de</t>
  </si>
  <si>
    <t>finalizados el 30 de junio de</t>
  </si>
  <si>
    <t>finalizados al 30 de junio</t>
  </si>
  <si>
    <t>A continuación se expone la información requerida por la modificación a la NIIF 7 al 30 de junio de 2022 y al 31 de diciembre de 2021:</t>
  </si>
  <si>
    <t>Al 30 de junio  de 2022</t>
  </si>
  <si>
    <t>30 de junio  de</t>
  </si>
  <si>
    <t xml:space="preserve">Períodos de seis meses finalizados el 31 de </t>
  </si>
  <si>
    <t>Correspondientes a los períodos de seis meses finalizados el 30 de junio de 2022 y 2021</t>
  </si>
  <si>
    <t>Periodos de seis meses</t>
  </si>
  <si>
    <t>Periodo de seis meses</t>
  </si>
  <si>
    <t>junio</t>
  </si>
  <si>
    <t>junio de</t>
  </si>
  <si>
    <t>30 de</t>
  </si>
  <si>
    <t xml:space="preserve">Períodos de seis meses finalizados el 30 de </t>
  </si>
  <si>
    <t>Los presentes estados financieros consolidados al 30 de junio de 2022, fueron aprobados por el Directorio de la Sociedad en la reunión celebrada el 05 de agosto de 2022.</t>
  </si>
  <si>
    <t>Periodo de seis</t>
  </si>
  <si>
    <t>Disposición de la Asamblea General Ordinaria de Accionistas del 21 de abril de 2021</t>
  </si>
  <si>
    <t>- Distribución de dividendos</t>
  </si>
  <si>
    <t>Disposición de la Asamblea General Ordinaria de Accionistas del 21 de abril de 2022</t>
  </si>
  <si>
    <t>Impuesto a las ganancias pagado</t>
  </si>
  <si>
    <t>Pago de dividendos</t>
  </si>
  <si>
    <r>
      <t>·</t>
    </r>
    <r>
      <rPr>
        <sz val="7"/>
        <color rgb="FF000000"/>
        <rFont val="Times New Roman"/>
        <family val="1"/>
      </rPr>
      <t xml:space="preserve">       </t>
    </r>
    <r>
      <rPr>
        <b/>
        <sz val="10"/>
        <color rgb="FF000000"/>
        <rFont val="Arial"/>
        <family val="2"/>
      </rPr>
      <t>Principales transacciones que no representan movimientos de efectivo.</t>
    </r>
  </si>
  <si>
    <t>Las principales operaciones que no afectaron efectivo y que fueron eliminadas de los estados de flujo de efectivo son las siguientes:</t>
  </si>
  <si>
    <t>Adquisiciones de PP&amp;E e intangibles financiadas por cuentas por pagar</t>
  </si>
  <si>
    <r>
      <t>·</t>
    </r>
    <r>
      <rPr>
        <sz val="7"/>
        <color rgb="FF000000"/>
        <rFont val="Times New Roman"/>
        <family val="1"/>
      </rPr>
      <t xml:space="preserve">       </t>
    </r>
    <r>
      <rPr>
        <b/>
        <sz val="10"/>
        <color rgb="FF000000"/>
        <rFont val="Arial"/>
        <family val="2"/>
      </rPr>
      <t xml:space="preserve">Distribución de dividendos de la Sociedad </t>
    </r>
    <r>
      <rPr>
        <b/>
        <sz val="4"/>
        <color rgb="FF000000"/>
        <rFont val="Arial"/>
        <family val="2"/>
      </rPr>
      <t xml:space="preserve">                                                                                                                                                                                                                                                                                                                                                                                                                                                                                                                                                                                                                                     </t>
    </r>
  </si>
  <si>
    <t>Accionistas</t>
  </si>
  <si>
    <t>%</t>
  </si>
  <si>
    <t>ABC Telecomunicaciones S.A.</t>
  </si>
  <si>
    <t xml:space="preserve">Total </t>
  </si>
  <si>
    <r>
      <t>a)</t>
    </r>
    <r>
      <rPr>
        <b/>
        <sz val="7"/>
        <rFont val="Times New Roman"/>
        <family val="1"/>
      </rPr>
      <t xml:space="preserve">     </t>
    </r>
    <r>
      <rPr>
        <b/>
        <sz val="11"/>
        <rFont val="Arial"/>
        <family val="2"/>
      </rPr>
      <t>Sociedad controlante</t>
    </r>
  </si>
  <si>
    <r>
      <t>b)</t>
    </r>
    <r>
      <rPr>
        <b/>
        <sz val="7"/>
        <rFont val="Times New Roman"/>
        <family val="1"/>
      </rPr>
      <t xml:space="preserve">     </t>
    </r>
    <r>
      <rPr>
        <b/>
        <sz val="11"/>
        <rFont val="Arial"/>
        <family val="2"/>
      </rPr>
      <t>Partes relacionadas</t>
    </r>
  </si>
  <si>
    <t>A los fines de los presentes estados financieros individuales, se consideran partes relacionadas a aquellas personas físicas o jurídicas que tienen vinculación con Fintech Telecom LLC o con W de Argentina – Inversiones S.L., con excepción de Telecom Argentina S.A. y de las sociedades del art. 33 de la Ley N° 19.550 (controladas o vinculadas).</t>
  </si>
  <si>
    <t>c) Saldos con partes relacionadas</t>
  </si>
  <si>
    <t>Efectivo y equivalente de efectivo</t>
  </si>
  <si>
    <t>Telecom Argentina  S.A. (a)</t>
  </si>
  <si>
    <t>Dividendos a pagar</t>
  </si>
  <si>
    <r>
      <t>d)</t>
    </r>
    <r>
      <rPr>
        <b/>
        <sz val="7"/>
        <rFont val="Times New Roman"/>
        <family val="1"/>
      </rPr>
      <t xml:space="preserve">     </t>
    </r>
    <r>
      <rPr>
        <b/>
        <sz val="11"/>
        <rFont val="Arial"/>
        <family val="2"/>
      </rPr>
      <t>Operaciones con partes relacionadas</t>
    </r>
  </si>
  <si>
    <r>
      <t xml:space="preserve">•      </t>
    </r>
    <r>
      <rPr>
        <b/>
        <u/>
        <sz val="8"/>
        <rFont val="Arial"/>
        <family val="2"/>
      </rPr>
      <t>Sociedad controlante</t>
    </r>
  </si>
  <si>
    <t>Aumentos de capital
(i)</t>
  </si>
  <si>
    <t>n) Dividendos a pagar</t>
  </si>
  <si>
    <t>Telecom (Nota 4.c)</t>
  </si>
  <si>
    <t>o) Pasivos por arrendamientos</t>
  </si>
  <si>
    <t>p) Otros pasivos</t>
  </si>
  <si>
    <t>q) Préstamos</t>
  </si>
  <si>
    <t>r) Activo/Pasivo impositivo diferido</t>
  </si>
  <si>
    <t>s) Pasivos por arrendamientos</t>
  </si>
  <si>
    <t>t) Otros pasivos</t>
  </si>
  <si>
    <t>u) Compensación de activos y pasivos</t>
  </si>
  <si>
    <t>v) Ventas</t>
  </si>
  <si>
    <t>w) Costos operativos</t>
  </si>
  <si>
    <t>x) Resultados financieros</t>
  </si>
  <si>
    <t>y) Impuesto a las ganancias</t>
  </si>
  <si>
    <t>Al 30 de junio de 2022 existen compromisos de compra pendientes con proveedores locales y extranjeros por un monto aproximado de ₲  139.006 millones (de los cuales ₲  1.145 millones corresponden a compromisos para la adquisición de PP&amp;E).</t>
  </si>
  <si>
    <r>
      <t>a)</t>
    </r>
    <r>
      <rPr>
        <b/>
        <sz val="7"/>
        <color rgb="FF000000"/>
        <rFont val="Times New Roman"/>
        <family val="1"/>
      </rPr>
      <t xml:space="preserve">    </t>
    </r>
    <r>
      <rPr>
        <b/>
        <u/>
        <sz val="10"/>
        <color rgb="FF000000"/>
        <rFont val="Arial"/>
        <family val="2"/>
      </rPr>
      <t>Capital Social</t>
    </r>
  </si>
  <si>
    <r>
      <t>b)</t>
    </r>
    <r>
      <rPr>
        <b/>
        <sz val="7"/>
        <color rgb="FF000000"/>
        <rFont val="Times New Roman"/>
        <family val="1"/>
      </rPr>
      <t xml:space="preserve">    </t>
    </r>
    <r>
      <rPr>
        <b/>
        <u/>
        <sz val="10"/>
        <color theme="1"/>
        <rFont val="Arial"/>
        <family val="2"/>
      </rPr>
      <t xml:space="preserve">Disposiciones de la Asamblea Ordinaria </t>
    </r>
  </si>
  <si>
    <t>La Asamblea Ordinaria de la Sociedad, celebrada el 21 de abril de 2022, resolvió entre otras cuestiones, lo siguiente:</t>
  </si>
  <si>
    <r>
      <t>(i)</t>
    </r>
    <r>
      <rPr>
        <sz val="7"/>
        <color rgb="FF000000"/>
        <rFont val="Times New Roman"/>
        <family val="1"/>
      </rPr>
      <t xml:space="preserve">    </t>
    </r>
    <r>
      <rPr>
        <sz val="10"/>
        <color rgb="FF000000"/>
        <rFont val="Arial"/>
        <family val="2"/>
      </rPr>
      <t xml:space="preserve">aprobar la Memoria Anual y los estados financieros de Núcleo al 31 de diciembre de 2021; </t>
    </r>
  </si>
  <si>
    <t>El capital social de la Sociedad asciende a G/ 146.400 representado por 14.640 acciones ordinarias, nominativas, de valor nominal G/ 10 millones y un voto cada una. El mismo se encuentra totalmente integrado.</t>
  </si>
  <si>
    <r>
      <t>(ii)</t>
    </r>
    <r>
      <rPr>
        <sz val="7"/>
        <color theme="1"/>
        <rFont val="Times New Roman"/>
        <family val="1"/>
      </rPr>
      <t xml:space="preserve">   </t>
    </r>
    <r>
      <rPr>
        <sz val="10"/>
        <color theme="1"/>
        <rFont val="Arial"/>
        <family val="2"/>
      </rPr>
      <t>distribuir dividendos por un total de ₲ 150.000 millones  entre sus accionistas, correspondientes a Resultados no asignados de ejercicios anteriores, en proporción a sus respectivas participaciones accionarias, pagaderos en dos cuotas, la primera en el mes de mayo de 2022 y la segunda en el mes de octubre de 2022; y</t>
    </r>
  </si>
  <si>
    <r>
      <t>(iii)</t>
    </r>
    <r>
      <rPr>
        <sz val="7"/>
        <color theme="1"/>
        <rFont val="Times New Roman"/>
        <family val="1"/>
      </rPr>
      <t xml:space="preserve">  </t>
    </r>
    <r>
      <rPr>
        <sz val="10"/>
        <color theme="1"/>
        <rFont val="Arial"/>
        <family val="2"/>
      </rPr>
      <t>alocar íntegramente el resultado del ejercicio 2021 a Resultados no asignados ₲ 205.187.077.844 millones</t>
    </r>
    <r>
      <rPr>
        <sz val="10"/>
        <color rgb="FF000000"/>
        <rFont val="Arial"/>
        <family val="2"/>
      </rPr>
      <t>.</t>
    </r>
  </si>
  <si>
    <r>
      <t xml:space="preserve">En relación con el Fideicomiso de Garantía Personal Envíos, al 30 de junio de 2022, el activo del fideicomiso asciende a millones de </t>
    </r>
    <r>
      <rPr>
        <sz val="10"/>
        <color theme="1"/>
        <rFont val="Arial"/>
        <family val="2"/>
      </rPr>
      <t>G/</t>
    </r>
    <r>
      <rPr>
        <sz val="10"/>
        <color rgb="FF000000"/>
        <rFont val="Arial"/>
        <family val="2"/>
      </rPr>
      <t xml:space="preserve"> 31.141, el pasivo fideicomitido es de millones de </t>
    </r>
    <r>
      <rPr>
        <sz val="10"/>
        <color theme="1"/>
        <rFont val="Arial"/>
        <family val="2"/>
      </rPr>
      <t>G /</t>
    </r>
    <r>
      <rPr>
        <sz val="10"/>
        <color rgb="FF000000"/>
        <rFont val="Arial"/>
        <family val="2"/>
      </rPr>
      <t xml:space="preserve"> 31.199 y su patrimonio neto es de millones de </t>
    </r>
    <r>
      <rPr>
        <sz val="10"/>
        <color theme="1"/>
        <rFont val="Arial"/>
        <family val="2"/>
      </rPr>
      <t>G/</t>
    </r>
    <r>
      <rPr>
        <sz val="10"/>
        <color rgb="FF000000"/>
        <rFont val="Arial"/>
        <family val="2"/>
      </rPr>
      <t xml:space="preserve"> (58). Las operaciones arrojaron una diferencia de millones de </t>
    </r>
    <r>
      <rPr>
        <sz val="10"/>
        <color theme="1"/>
        <rFont val="Arial"/>
        <family val="2"/>
      </rPr>
      <t>G/</t>
    </r>
    <r>
      <rPr>
        <sz val="10"/>
        <color rgb="FF000000"/>
        <rFont val="Arial"/>
        <family val="2"/>
      </rPr>
      <t xml:space="preserve"> 58.</t>
    </r>
  </si>
  <si>
    <t>Dado que los niveles de contagio han bajado considerablemente, durante el mes de abril de 2022 el Gobierno Nacional dejó sin efecto las medidas tomadas en el contexto de la emergencia sanitaria, estableciendo recomendaciones de cuidado generales para ámbitos laborales, educativos, sociales y en el transporte público, que incluyen el uso del barbijo (tapa boca) en interiores y la ventilación de los ambientes.</t>
  </si>
  <si>
    <t>A la fecha de emisión de los presentes estados financieros consolidados especiales, la Sociedad no ha sufrido impactos significativos en sus resultados como consecuencia de la pandemia.</t>
  </si>
  <si>
    <t>Total préstamos corrientes y no corrientes (Nota 2.k y 2.q)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</si>
</sst>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1" formatCode="_ * #,##0_ ;_ * \-#,##0_ ;_ * &quot;-&quot;_ ;_ @_ "/>
  </numFmts>
  <fonts count="82" x14ac:knownFonts="1">
    <font>
      <sz val="11"/>
      <color theme="1"/>
      <name val="Calibri"/>
      <family val="2"/>
      <scheme val="minor"/>
    </font>
    <font>
      <sz val="8"/>
      <color theme="1"/>
      <name val="Arial"/>
      <family val="2"/>
    </font>
    <font>
      <b/>
      <sz val="8"/>
      <color theme="1"/>
      <name val="Arial"/>
      <family val="2"/>
    </font>
    <font>
      <b/>
      <u/>
      <sz val="8"/>
      <color rgb="FF000000"/>
      <name val="Arial"/>
      <family val="2"/>
    </font>
    <font>
      <b/>
      <sz val="8"/>
      <color rgb="FF000000"/>
      <name val="Arial"/>
      <family val="2"/>
    </font>
    <font>
      <b/>
      <u/>
      <sz val="8"/>
      <color theme="1"/>
      <name val="Arial"/>
      <family val="2"/>
    </font>
    <font>
      <sz val="9"/>
      <color theme="1"/>
      <name val="Arial"/>
      <family val="2"/>
    </font>
    <font>
      <b/>
      <sz val="9"/>
      <color theme="1"/>
      <name val="Arial"/>
      <family val="2"/>
    </font>
    <font>
      <sz val="7"/>
      <color theme="1"/>
      <name val="Arial"/>
      <family val="2"/>
    </font>
    <font>
      <b/>
      <sz val="7"/>
      <color theme="1"/>
      <name val="Arial"/>
      <family val="2"/>
    </font>
    <font>
      <sz val="11"/>
      <color theme="1"/>
      <name val="Arial"/>
      <family val="2"/>
    </font>
    <font>
      <sz val="10"/>
      <color theme="1"/>
      <name val="Arial"/>
      <family val="2"/>
    </font>
    <font>
      <b/>
      <sz val="7.5"/>
      <color theme="1"/>
      <name val="Arial"/>
      <family val="2"/>
    </font>
    <font>
      <sz val="7.5"/>
      <color theme="1"/>
      <name val="Arial"/>
      <family val="2"/>
    </font>
    <font>
      <b/>
      <u/>
      <sz val="7.5"/>
      <color theme="1"/>
      <name val="Arial"/>
      <family val="2"/>
    </font>
    <font>
      <sz val="7"/>
      <color rgb="FF000000"/>
      <name val="Times New Roman"/>
      <family val="1"/>
    </font>
    <font>
      <b/>
      <sz val="7"/>
      <color rgb="FF000000"/>
      <name val="Arial"/>
      <family val="2"/>
    </font>
    <font>
      <sz val="8"/>
      <color rgb="FF000000"/>
      <name val="Arial"/>
      <family val="2"/>
    </font>
    <font>
      <sz val="7.5"/>
      <color rgb="FF000000"/>
      <name val="Arial"/>
      <family val="2"/>
    </font>
    <font>
      <b/>
      <sz val="7.5"/>
      <color rgb="FF000000"/>
      <name val="Arial"/>
      <family val="2"/>
    </font>
    <font>
      <sz val="9"/>
      <color rgb="FF000000"/>
      <name val="Arial"/>
      <family val="2"/>
    </font>
    <font>
      <sz val="8"/>
      <color rgb="FF000000"/>
      <name val="Symbol"/>
      <family val="1"/>
      <charset val="2"/>
    </font>
    <font>
      <sz val="11"/>
      <color rgb="FF000000"/>
      <name val="Arial"/>
      <family val="2"/>
    </font>
    <font>
      <sz val="5"/>
      <color rgb="FF000000"/>
      <name val="Arial"/>
      <family val="2"/>
    </font>
    <font>
      <b/>
      <sz val="7"/>
      <color rgb="FF000000"/>
      <name val="Times New Roman"/>
      <family val="1"/>
    </font>
    <font>
      <b/>
      <sz val="12"/>
      <color rgb="FF000000"/>
      <name val="Arial"/>
      <family val="2"/>
    </font>
    <font>
      <b/>
      <sz val="10"/>
      <color rgb="FF000000"/>
      <name val="Arial"/>
      <family val="2"/>
    </font>
    <font>
      <b/>
      <sz val="10"/>
      <color theme="1"/>
      <name val="Arial"/>
      <family val="2"/>
    </font>
    <font>
      <b/>
      <sz val="11"/>
      <color theme="1"/>
      <name val="Arial"/>
      <family val="2"/>
    </font>
    <font>
      <sz val="10"/>
      <color theme="1"/>
      <name val="Symbol"/>
      <family val="1"/>
      <charset val="2"/>
    </font>
    <font>
      <b/>
      <u/>
      <sz val="11"/>
      <color rgb="FF000000"/>
      <name val="Arial"/>
      <family val="2"/>
    </font>
    <font>
      <sz val="6"/>
      <color rgb="FF000000"/>
      <name val="Arial"/>
      <family val="2"/>
    </font>
    <font>
      <b/>
      <sz val="14"/>
      <color rgb="FF000000"/>
      <name val="Arial"/>
      <family val="2"/>
    </font>
    <font>
      <b/>
      <u/>
      <sz val="8"/>
      <color rgb="FFFFFFFF"/>
      <name val="Arial"/>
      <family val="2"/>
    </font>
    <font>
      <b/>
      <sz val="8"/>
      <color rgb="FFFFFFFF"/>
      <name val="Arial"/>
      <family val="2"/>
    </font>
    <font>
      <b/>
      <sz val="13"/>
      <color rgb="FF000000"/>
      <name val="Arial"/>
      <family val="2"/>
    </font>
    <font>
      <sz val="2"/>
      <color rgb="FF000000"/>
      <name val="Arial"/>
      <family val="2"/>
    </font>
    <font>
      <b/>
      <sz val="9"/>
      <color rgb="FF000000"/>
      <name val="Arial"/>
      <family val="2"/>
    </font>
    <font>
      <sz val="4"/>
      <color rgb="FF000000"/>
      <name val="Arial"/>
      <family val="2"/>
    </font>
    <font>
      <b/>
      <sz val="11"/>
      <color rgb="FF000000"/>
      <name val="Arial"/>
      <family val="2"/>
    </font>
    <font>
      <sz val="10"/>
      <color rgb="FF000000"/>
      <name val="Arial"/>
      <family val="2"/>
    </font>
    <font>
      <sz val="11"/>
      <color rgb="FF000000"/>
      <name val="Symbol"/>
      <family val="1"/>
      <charset val="2"/>
    </font>
    <font>
      <u/>
      <sz val="11"/>
      <color rgb="FF000000"/>
      <name val="Arial"/>
      <family val="2"/>
    </font>
    <font>
      <b/>
      <sz val="6"/>
      <color theme="1"/>
      <name val="Arial"/>
      <family val="2"/>
    </font>
    <font>
      <b/>
      <u/>
      <sz val="7.5"/>
      <color rgb="FF000000"/>
      <name val="Arial"/>
      <family val="2"/>
    </font>
    <font>
      <b/>
      <i/>
      <sz val="6"/>
      <color theme="1"/>
      <name val="Arial"/>
      <family val="2"/>
    </font>
    <font>
      <b/>
      <sz val="11"/>
      <name val="Arial"/>
      <family val="2"/>
    </font>
    <font>
      <sz val="10"/>
      <name val="Arial"/>
      <family val="2"/>
    </font>
    <font>
      <sz val="11"/>
      <color theme="1"/>
      <name val="Calibri"/>
      <family val="2"/>
      <scheme val="minor"/>
    </font>
    <font>
      <b/>
      <sz val="14"/>
      <name val="Arial"/>
      <family val="2"/>
    </font>
    <font>
      <sz val="11"/>
      <name val="Calibri"/>
      <family val="2"/>
      <scheme val="minor"/>
    </font>
    <font>
      <b/>
      <sz val="9"/>
      <name val="Arial"/>
      <family val="2"/>
    </font>
    <font>
      <b/>
      <sz val="7"/>
      <name val="Arial"/>
      <family val="2"/>
    </font>
    <font>
      <b/>
      <sz val="8"/>
      <name val="Arial"/>
      <family val="2"/>
    </font>
    <font>
      <b/>
      <u/>
      <sz val="8"/>
      <name val="Arial"/>
      <family val="2"/>
    </font>
    <font>
      <b/>
      <u/>
      <sz val="9"/>
      <name val="Arial"/>
      <family val="2"/>
    </font>
    <font>
      <sz val="9"/>
      <name val="Arial"/>
      <family val="2"/>
    </font>
    <font>
      <sz val="8"/>
      <name val="Arial"/>
      <family val="2"/>
    </font>
    <font>
      <sz val="7"/>
      <name val="Arial"/>
      <family val="2"/>
    </font>
    <font>
      <b/>
      <sz val="12"/>
      <name val="Arial"/>
      <family val="2"/>
    </font>
    <font>
      <sz val="10"/>
      <name val="Times New Roman"/>
      <family val="1"/>
    </font>
    <font>
      <b/>
      <sz val="8.5"/>
      <name val="Arial"/>
      <family val="2"/>
    </font>
    <font>
      <b/>
      <sz val="1"/>
      <name val="Arial"/>
      <family val="2"/>
    </font>
    <font>
      <sz val="1"/>
      <name val="Times New Roman"/>
      <family val="1"/>
    </font>
    <font>
      <sz val="1"/>
      <name val="Arial"/>
      <family val="2"/>
    </font>
    <font>
      <sz val="6"/>
      <name val="Times New Roman"/>
      <family val="1"/>
    </font>
    <font>
      <sz val="5"/>
      <name val="Arial"/>
      <family val="2"/>
    </font>
    <font>
      <b/>
      <sz val="5"/>
      <name val="Arial"/>
      <family val="2"/>
    </font>
    <font>
      <sz val="12"/>
      <name val="Times New Roman"/>
      <family val="1"/>
    </font>
    <font>
      <sz val="6"/>
      <name val="Arial"/>
      <family val="2"/>
    </font>
    <font>
      <b/>
      <sz val="6"/>
      <name val="Arial"/>
      <family val="2"/>
    </font>
    <font>
      <sz val="2"/>
      <name val="Arial"/>
      <family val="2"/>
    </font>
    <font>
      <sz val="8"/>
      <name val="Symbol"/>
      <family val="1"/>
      <charset val="2"/>
    </font>
    <font>
      <sz val="7"/>
      <name val="Times New Roman"/>
      <family val="1"/>
    </font>
    <font>
      <b/>
      <sz val="4"/>
      <name val="Arial"/>
      <family val="2"/>
    </font>
    <font>
      <b/>
      <u/>
      <sz val="10"/>
      <color theme="1"/>
      <name val="Arial"/>
      <family val="2"/>
    </font>
    <font>
      <b/>
      <sz val="4"/>
      <color rgb="FF000000"/>
      <name val="Arial"/>
      <family val="2"/>
    </font>
    <font>
      <b/>
      <sz val="7"/>
      <name val="Times New Roman"/>
      <family val="1"/>
    </font>
    <font>
      <b/>
      <sz val="2"/>
      <name val="Arial"/>
      <family val="2"/>
    </font>
    <font>
      <sz val="4"/>
      <name val="Arial"/>
      <family val="2"/>
    </font>
    <font>
      <b/>
      <u/>
      <sz val="10"/>
      <color rgb="FF000000"/>
      <name val="Arial"/>
      <family val="2"/>
    </font>
    <font>
      <sz val="7"/>
      <color theme="1"/>
      <name val="Times New Roman"/>
      <family val="1"/>
    </font>
  </fonts>
  <fills count="3">
    <fill>
      <patternFill patternType="none"/>
    </fill>
    <fill>
      <patternFill patternType="gray125"/>
    </fill>
    <fill>
      <patternFill patternType="solid">
        <fgColor rgb="FFFFFFFF"/>
        <bgColor indexed="64"/>
      </patternFill>
    </fill>
  </fills>
  <borders count="36">
    <border>
      <left/>
      <right/>
      <top/>
      <bottom/>
      <diagonal/>
    </border>
    <border>
      <left/>
      <right/>
      <top/>
      <bottom style="medium">
        <color indexed="64"/>
      </bottom>
      <diagonal/>
    </border>
    <border>
      <left/>
      <right/>
      <top style="double">
        <color indexed="64"/>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diagonal/>
    </border>
    <border>
      <left/>
      <right/>
      <top style="medium">
        <color indexed="64"/>
      </top>
      <bottom style="double">
        <color indexed="64"/>
      </bottom>
      <diagonal/>
    </border>
    <border>
      <left style="medium">
        <color indexed="64"/>
      </left>
      <right style="medium">
        <color indexed="64"/>
      </right>
      <top style="double">
        <color rgb="FF000000"/>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double">
        <color rgb="FF000000"/>
      </left>
      <right/>
      <top/>
      <bottom/>
      <diagonal/>
    </border>
    <border>
      <left style="medium">
        <color indexed="64"/>
      </left>
      <right style="medium">
        <color indexed="64"/>
      </right>
      <top/>
      <bottom/>
      <diagonal/>
    </border>
    <border>
      <left/>
      <right style="medium">
        <color indexed="64"/>
      </right>
      <top/>
      <bottom/>
      <diagonal/>
    </border>
    <border>
      <left/>
      <right style="double">
        <color rgb="FF000000"/>
      </right>
      <top/>
      <bottom/>
      <diagonal/>
    </border>
    <border>
      <left style="double">
        <color rgb="FF000000"/>
      </left>
      <right style="medium">
        <color indexed="64"/>
      </right>
      <top/>
      <bottom style="medium">
        <color indexed="64"/>
      </bottom>
      <diagonal/>
    </border>
    <border>
      <left/>
      <right/>
      <top/>
      <bottom style="double">
        <color rgb="FF000000"/>
      </bottom>
      <diagonal/>
    </border>
    <border>
      <left style="double">
        <color rgb="FF000000"/>
      </left>
      <right style="medium">
        <color indexed="64"/>
      </right>
      <top style="double">
        <color rgb="FF000000"/>
      </top>
      <bottom/>
      <diagonal/>
    </border>
    <border>
      <left style="medium">
        <color indexed="64"/>
      </left>
      <right style="double">
        <color rgb="FF000000"/>
      </right>
      <top style="double">
        <color rgb="FF000000"/>
      </top>
      <bottom/>
      <diagonal/>
    </border>
    <border>
      <left style="medium">
        <color indexed="64"/>
      </left>
      <right style="double">
        <color rgb="FF000000"/>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right/>
      <top style="double">
        <color indexed="64"/>
      </top>
      <bottom style="medium">
        <color indexed="64"/>
      </bottom>
      <diagonal/>
    </border>
    <border>
      <left style="medium">
        <color indexed="64"/>
      </left>
      <right style="double">
        <color rgb="FF000000"/>
      </right>
      <top/>
      <bottom/>
      <diagonal/>
    </border>
    <border>
      <left style="double">
        <color rgb="FF000000"/>
      </left>
      <right/>
      <top style="medium">
        <color indexed="64"/>
      </top>
      <bottom style="double">
        <color rgb="FF000000"/>
      </bottom>
      <diagonal/>
    </border>
    <border>
      <left style="medium">
        <color indexed="64"/>
      </left>
      <right style="medium">
        <color indexed="64"/>
      </right>
      <top style="medium">
        <color indexed="64"/>
      </top>
      <bottom style="double">
        <color rgb="FF000000"/>
      </bottom>
      <diagonal/>
    </border>
    <border>
      <left/>
      <right/>
      <top style="medium">
        <color indexed="64"/>
      </top>
      <bottom style="double">
        <color rgb="FF000000"/>
      </bottom>
      <diagonal/>
    </border>
    <border>
      <left/>
      <right style="medium">
        <color indexed="64"/>
      </right>
      <top style="medium">
        <color indexed="64"/>
      </top>
      <bottom style="double">
        <color rgb="FF000000"/>
      </bottom>
      <diagonal/>
    </border>
    <border>
      <left style="medium">
        <color indexed="64"/>
      </left>
      <right style="double">
        <color rgb="FF000000"/>
      </right>
      <top style="medium">
        <color indexed="64"/>
      </top>
      <bottom style="double">
        <color rgb="FF000000"/>
      </bottom>
      <diagonal/>
    </border>
    <border>
      <left/>
      <right style="double">
        <color rgb="FF000000"/>
      </right>
      <top style="medium">
        <color indexed="64"/>
      </top>
      <bottom style="double">
        <color rgb="FF000000"/>
      </bottom>
      <diagonal/>
    </border>
    <border>
      <left style="medium">
        <color rgb="FF000000"/>
      </left>
      <right style="medium">
        <color indexed="64"/>
      </right>
      <top style="double">
        <color rgb="FF000000"/>
      </top>
      <bottom/>
      <diagonal/>
    </border>
    <border>
      <left style="medium">
        <color rgb="FF000000"/>
      </left>
      <right style="medium">
        <color indexed="64"/>
      </right>
      <top/>
      <bottom style="medium">
        <color indexed="64"/>
      </bottom>
      <diagonal/>
    </border>
    <border>
      <left/>
      <right/>
      <top/>
      <bottom style="medium">
        <color rgb="FF000000"/>
      </bottom>
      <diagonal/>
    </border>
    <border>
      <left/>
      <right/>
      <top/>
      <bottom style="thin">
        <color indexed="64"/>
      </bottom>
      <diagonal/>
    </border>
    <border>
      <left/>
      <right/>
      <top style="medium">
        <color rgb="FF000000"/>
      </top>
      <bottom style="double">
        <color rgb="FF000000"/>
      </bottom>
      <diagonal/>
    </border>
  </borders>
  <cellStyleXfs count="3">
    <xf numFmtId="0" fontId="0" fillId="0" borderId="0"/>
    <xf numFmtId="41" fontId="48" fillId="0" borderId="0" applyFont="0" applyFill="0" applyBorder="0" applyAlignment="0" applyProtection="0"/>
    <xf numFmtId="0" fontId="47" fillId="0" borderId="0"/>
  </cellStyleXfs>
  <cellXfs count="426">
    <xf numFmtId="0" fontId="0" fillId="0" borderId="0" xfId="0"/>
    <xf numFmtId="0" fontId="1" fillId="0" borderId="0" xfId="0" applyFont="1" applyAlignment="1">
      <alignment horizontal="justify" vertical="center"/>
    </xf>
    <xf numFmtId="0" fontId="2" fillId="0" borderId="1" xfId="0" applyFont="1" applyBorder="1" applyAlignment="1">
      <alignment horizontal="right" vertical="center" wrapText="1"/>
    </xf>
    <xf numFmtId="3" fontId="2" fillId="0" borderId="3" xfId="0" applyNumberFormat="1" applyFont="1" applyBorder="1" applyAlignment="1">
      <alignment horizontal="right" vertical="center" wrapText="1"/>
    </xf>
    <xf numFmtId="0" fontId="11" fillId="0" borderId="0" xfId="0" applyFont="1"/>
    <xf numFmtId="0" fontId="1" fillId="0" borderId="0" xfId="0" applyFont="1"/>
    <xf numFmtId="0" fontId="2" fillId="0" borderId="0" xfId="0" applyFont="1" applyAlignment="1">
      <alignment horizontal="right" vertical="center" wrapText="1"/>
    </xf>
    <xf numFmtId="3" fontId="2" fillId="0" borderId="0" xfId="0" applyNumberFormat="1" applyFont="1" applyAlignment="1">
      <alignment horizontal="right" vertical="center" wrapText="1"/>
    </xf>
    <xf numFmtId="0" fontId="10" fillId="0" borderId="0" xfId="0" applyFont="1" applyAlignment="1">
      <alignment horizontal="justify" vertical="center"/>
    </xf>
    <xf numFmtId="0" fontId="22" fillId="0" borderId="0" xfId="0" applyFont="1" applyAlignment="1">
      <alignment horizontal="justify" vertical="center"/>
    </xf>
    <xf numFmtId="0" fontId="8" fillId="0" borderId="0" xfId="0" applyFont="1" applyAlignment="1">
      <alignment horizontal="justify" vertical="center"/>
    </xf>
    <xf numFmtId="0" fontId="2" fillId="0" borderId="0" xfId="0" applyFont="1" applyAlignment="1">
      <alignment horizontal="justify" vertical="center"/>
    </xf>
    <xf numFmtId="0" fontId="11" fillId="0" borderId="0" xfId="0" applyFont="1" applyAlignment="1">
      <alignment horizontal="justify" vertical="center"/>
    </xf>
    <xf numFmtId="0" fontId="1" fillId="0" borderId="0" xfId="0" applyFont="1" applyAlignment="1">
      <alignment horizontal="right" vertical="center"/>
    </xf>
    <xf numFmtId="3" fontId="1" fillId="2" borderId="1" xfId="0" applyNumberFormat="1" applyFont="1" applyFill="1" applyBorder="1" applyAlignment="1">
      <alignment horizontal="right" vertical="center" wrapText="1"/>
    </xf>
    <xf numFmtId="0" fontId="2" fillId="2" borderId="0" xfId="0" applyFont="1" applyFill="1" applyAlignment="1">
      <alignment horizontal="right" vertical="center" wrapText="1"/>
    </xf>
    <xf numFmtId="3" fontId="1" fillId="2" borderId="0" xfId="0" applyNumberFormat="1" applyFont="1" applyFill="1" applyAlignment="1">
      <alignment horizontal="right" vertical="center" wrapText="1"/>
    </xf>
    <xf numFmtId="3" fontId="2" fillId="2" borderId="0" xfId="0" applyNumberFormat="1" applyFont="1" applyFill="1" applyAlignment="1">
      <alignment horizontal="right" vertical="center" wrapText="1"/>
    </xf>
    <xf numFmtId="0" fontId="1" fillId="2" borderId="0" xfId="0" applyFont="1" applyFill="1" applyAlignment="1">
      <alignment horizontal="right" vertical="center" wrapText="1"/>
    </xf>
    <xf numFmtId="0" fontId="1" fillId="2" borderId="0" xfId="0" applyFont="1" applyFill="1" applyAlignment="1">
      <alignment horizontal="lef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1" fillId="2" borderId="0" xfId="0" applyFont="1" applyFill="1" applyAlignment="1">
      <alignment horizontal="left" vertical="center"/>
    </xf>
    <xf numFmtId="3" fontId="1" fillId="0" borderId="0" xfId="0" applyNumberFormat="1" applyFont="1" applyAlignment="1">
      <alignment horizontal="right" vertical="center" wrapText="1"/>
    </xf>
    <xf numFmtId="0" fontId="1" fillId="0" borderId="1" xfId="0" applyFont="1" applyBorder="1" applyAlignment="1">
      <alignment horizontal="right" vertical="center" wrapText="1"/>
    </xf>
    <xf numFmtId="3" fontId="1" fillId="0" borderId="1" xfId="0" applyNumberFormat="1" applyFont="1" applyBorder="1" applyAlignment="1">
      <alignment horizontal="right" vertical="center" wrapText="1"/>
    </xf>
    <xf numFmtId="0" fontId="2" fillId="2" borderId="0" xfId="0" applyFont="1" applyFill="1" applyAlignment="1">
      <alignment horizontal="center" vertical="center" wrapText="1"/>
    </xf>
    <xf numFmtId="0" fontId="32" fillId="0" borderId="0" xfId="0" applyFont="1" applyAlignment="1">
      <alignment horizontal="left" vertical="center"/>
    </xf>
    <xf numFmtId="0" fontId="17" fillId="0" borderId="0" xfId="0" applyFont="1" applyAlignment="1">
      <alignment horizontal="left" vertical="center"/>
    </xf>
    <xf numFmtId="0" fontId="34" fillId="0" borderId="0" xfId="0" applyFont="1" applyAlignment="1">
      <alignment horizontal="right" vertical="center" wrapText="1"/>
    </xf>
    <xf numFmtId="0" fontId="2" fillId="0" borderId="0" xfId="0" applyFont="1" applyAlignment="1">
      <alignment horizontal="right" vertical="center"/>
    </xf>
    <xf numFmtId="0" fontId="35" fillId="0" borderId="0" xfId="0" applyFont="1" applyAlignment="1">
      <alignment horizontal="left" vertical="center"/>
    </xf>
    <xf numFmtId="0" fontId="4" fillId="0" borderId="0" xfId="0" applyFont="1" applyAlignment="1">
      <alignment horizontal="left" vertical="center"/>
    </xf>
    <xf numFmtId="0" fontId="19" fillId="0" borderId="10" xfId="0" applyFont="1" applyBorder="1" applyAlignment="1">
      <alignment horizontal="left" vertical="center" wrapText="1"/>
    </xf>
    <xf numFmtId="0" fontId="18" fillId="0" borderId="10" xfId="0" applyFont="1" applyBorder="1" applyAlignment="1">
      <alignment horizontal="left" vertical="center" wrapText="1"/>
    </xf>
    <xf numFmtId="0" fontId="19" fillId="0" borderId="25" xfId="0" applyFont="1" applyBorder="1" applyAlignment="1">
      <alignment horizontal="left" vertical="center" wrapText="1"/>
    </xf>
    <xf numFmtId="0" fontId="36" fillId="0" borderId="15" xfId="0" applyFont="1" applyBorder="1" applyAlignment="1">
      <alignment horizontal="left" vertical="center" wrapText="1"/>
    </xf>
    <xf numFmtId="0" fontId="36" fillId="0" borderId="15" xfId="0" applyFont="1" applyBorder="1" applyAlignment="1">
      <alignment horizontal="right" vertical="center" wrapText="1"/>
    </xf>
    <xf numFmtId="0" fontId="19" fillId="0" borderId="12" xfId="0" applyFont="1" applyBorder="1" applyAlignment="1">
      <alignment horizontal="right" vertical="center" wrapText="1"/>
    </xf>
    <xf numFmtId="0" fontId="37" fillId="0" borderId="0" xfId="0" applyFont="1" applyAlignment="1">
      <alignment horizontal="left" vertical="center"/>
    </xf>
    <xf numFmtId="0" fontId="25" fillId="0" borderId="0" xfId="0" applyFont="1" applyAlignment="1">
      <alignment horizontal="left" vertical="center"/>
    </xf>
    <xf numFmtId="0" fontId="38" fillId="0" borderId="0" xfId="0" applyFont="1" applyAlignment="1">
      <alignment horizontal="justify" vertical="center"/>
    </xf>
    <xf numFmtId="0" fontId="39" fillId="0" borderId="0" xfId="0" applyFont="1"/>
    <xf numFmtId="0" fontId="39" fillId="0" borderId="0" xfId="0" applyFont="1" applyAlignment="1">
      <alignment horizontal="justify" vertical="center"/>
    </xf>
    <xf numFmtId="0" fontId="23" fillId="0" borderId="0" xfId="0" applyFont="1" applyAlignment="1">
      <alignment horizontal="justify" vertical="center"/>
    </xf>
    <xf numFmtId="0" fontId="31" fillId="0" borderId="0" xfId="0" applyFont="1" applyAlignment="1">
      <alignment horizontal="justify" vertical="center"/>
    </xf>
    <xf numFmtId="0" fontId="40" fillId="0" borderId="0" xfId="0" applyFont="1" applyAlignment="1">
      <alignment horizontal="justify" vertical="center"/>
    </xf>
    <xf numFmtId="0" fontId="41" fillId="0" borderId="0" xfId="0" applyFont="1" applyAlignment="1">
      <alignment horizontal="justify" vertical="center"/>
    </xf>
    <xf numFmtId="0" fontId="39" fillId="0" borderId="0" xfId="0" applyFont="1" applyAlignment="1">
      <alignment horizontal="left" vertical="center"/>
    </xf>
    <xf numFmtId="0" fontId="40" fillId="0" borderId="0" xfId="0" applyFont="1" applyAlignment="1">
      <alignment horizontal="left" vertical="center"/>
    </xf>
    <xf numFmtId="0" fontId="16" fillId="0" borderId="0" xfId="0" applyFont="1" applyAlignment="1">
      <alignment horizontal="left" vertical="center"/>
    </xf>
    <xf numFmtId="0" fontId="23" fillId="0" borderId="0" xfId="0" applyFont="1" applyAlignment="1">
      <alignment horizontal="left" vertical="center"/>
    </xf>
    <xf numFmtId="0" fontId="17" fillId="0" borderId="12" xfId="0" applyFont="1" applyBorder="1" applyAlignment="1">
      <alignment horizontal="justify" vertical="center" wrapText="1"/>
    </xf>
    <xf numFmtId="0" fontId="19" fillId="0" borderId="12" xfId="0" applyFont="1" applyBorder="1" applyAlignment="1">
      <alignment horizontal="center" vertical="center" wrapText="1"/>
    </xf>
    <xf numFmtId="0" fontId="18" fillId="0" borderId="12" xfId="0" applyFont="1" applyBorder="1" applyAlignment="1">
      <alignment horizontal="justify" vertical="center" wrapText="1"/>
    </xf>
    <xf numFmtId="0" fontId="44" fillId="0" borderId="12" xfId="0" applyFont="1" applyBorder="1" applyAlignment="1">
      <alignment horizontal="justify" vertical="center" wrapText="1"/>
    </xf>
    <xf numFmtId="3"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3" fontId="1" fillId="2" borderId="0" xfId="0" applyNumberFormat="1" applyFont="1" applyFill="1" applyAlignment="1">
      <alignment horizontal="right" vertical="center" wrapText="1"/>
    </xf>
    <xf numFmtId="3" fontId="1" fillId="2" borderId="1" xfId="0" applyNumberFormat="1" applyFont="1" applyFill="1" applyBorder="1" applyAlignment="1">
      <alignment horizontal="right" vertical="center" wrapText="1"/>
    </xf>
    <xf numFmtId="0" fontId="40" fillId="0" borderId="0" xfId="0" applyFont="1" applyAlignment="1">
      <alignment horizontal="left" vertical="top" wrapText="1"/>
    </xf>
    <xf numFmtId="0" fontId="40" fillId="0" borderId="0" xfId="0" applyFont="1" applyAlignment="1">
      <alignment horizontal="left" vertical="center" wrapText="1"/>
    </xf>
    <xf numFmtId="0" fontId="1" fillId="0" borderId="0" xfId="0" applyFont="1" applyAlignment="1">
      <alignment wrapText="1"/>
    </xf>
    <xf numFmtId="0" fontId="25" fillId="0" borderId="0" xfId="0" applyFont="1" applyAlignment="1">
      <alignment horizontal="left" vertical="center" wrapText="1"/>
    </xf>
    <xf numFmtId="0" fontId="11" fillId="0" borderId="0" xfId="0" applyFont="1" applyAlignment="1">
      <alignment horizontal="left" vertical="center" wrapText="1"/>
    </xf>
    <xf numFmtId="0" fontId="27" fillId="0" borderId="0" xfId="0" applyFont="1" applyAlignment="1">
      <alignment horizontal="left" vertical="center" wrapText="1"/>
    </xf>
    <xf numFmtId="0" fontId="0" fillId="0" borderId="0" xfId="0" applyAlignment="1">
      <alignment horizontal="left" wrapText="1"/>
    </xf>
    <xf numFmtId="0" fontId="29" fillId="0" borderId="0" xfId="0" applyFont="1" applyAlignment="1">
      <alignment horizontal="left" vertical="center" wrapText="1"/>
    </xf>
    <xf numFmtId="0" fontId="29" fillId="0" borderId="0" xfId="0" applyFont="1" applyAlignment="1">
      <alignment horizontal="left" wrapText="1"/>
    </xf>
    <xf numFmtId="0" fontId="43" fillId="0" borderId="0" xfId="0" applyFont="1" applyAlignment="1">
      <alignment horizontal="left" vertical="center" wrapText="1"/>
    </xf>
    <xf numFmtId="0" fontId="11" fillId="0" borderId="0" xfId="0" applyFont="1" applyAlignment="1">
      <alignment horizontal="left" wrapText="1"/>
    </xf>
    <xf numFmtId="0" fontId="45" fillId="0" borderId="0" xfId="0" applyFont="1" applyAlignment="1">
      <alignment horizontal="left" vertical="center" wrapText="1"/>
    </xf>
    <xf numFmtId="3" fontId="1" fillId="0" borderId="0" xfId="0" applyNumberFormat="1" applyFont="1" applyAlignment="1">
      <alignment horizontal="right" vertical="center" wrapText="1"/>
    </xf>
    <xf numFmtId="3" fontId="12" fillId="0" borderId="11" xfId="0" applyNumberFormat="1" applyFont="1" applyFill="1" applyBorder="1" applyAlignment="1">
      <alignment horizontal="right" vertical="center" wrapText="1"/>
    </xf>
    <xf numFmtId="3" fontId="12" fillId="0" borderId="0" xfId="0" applyNumberFormat="1" applyFont="1" applyFill="1" applyAlignment="1">
      <alignment horizontal="right" vertical="center" wrapText="1"/>
    </xf>
    <xf numFmtId="0" fontId="13" fillId="0" borderId="11" xfId="0" applyFont="1" applyFill="1" applyBorder="1" applyAlignment="1">
      <alignment horizontal="right" vertical="center" wrapText="1"/>
    </xf>
    <xf numFmtId="0" fontId="13" fillId="0" borderId="0" xfId="0" applyFont="1" applyFill="1" applyAlignment="1">
      <alignment horizontal="right" vertical="center" wrapText="1"/>
    </xf>
    <xf numFmtId="0" fontId="13" fillId="0" borderId="12" xfId="0" applyFont="1" applyFill="1" applyBorder="1" applyAlignment="1">
      <alignment horizontal="right" vertical="center" wrapText="1"/>
    </xf>
    <xf numFmtId="3" fontId="13" fillId="0" borderId="0" xfId="0" applyNumberFormat="1" applyFont="1" applyFill="1" applyAlignment="1">
      <alignment horizontal="right" vertical="center" wrapText="1"/>
    </xf>
    <xf numFmtId="3" fontId="12" fillId="0" borderId="26" xfId="0" applyNumberFormat="1" applyFont="1" applyFill="1" applyBorder="1" applyAlignment="1">
      <alignment horizontal="right" vertical="center" wrapText="1"/>
    </xf>
    <xf numFmtId="3" fontId="12" fillId="0" borderId="27" xfId="0" applyNumberFormat="1" applyFont="1" applyFill="1" applyBorder="1" applyAlignment="1">
      <alignment horizontal="right" vertical="center" wrapText="1"/>
    </xf>
    <xf numFmtId="3" fontId="12" fillId="0" borderId="24" xfId="0" applyNumberFormat="1" applyFont="1" applyFill="1" applyBorder="1" applyAlignment="1">
      <alignment horizontal="right" vertical="center" wrapText="1"/>
    </xf>
    <xf numFmtId="0" fontId="12" fillId="0" borderId="12" xfId="0" applyFont="1" applyFill="1" applyBorder="1" applyAlignment="1">
      <alignment horizontal="right" vertical="center" wrapText="1"/>
    </xf>
    <xf numFmtId="3" fontId="12" fillId="0" borderId="13" xfId="0" applyNumberFormat="1" applyFont="1" applyFill="1" applyBorder="1" applyAlignment="1">
      <alignment horizontal="right" vertical="center" wrapText="1"/>
    </xf>
    <xf numFmtId="3" fontId="13" fillId="0" borderId="24" xfId="0" applyNumberFormat="1" applyFont="1" applyFill="1" applyBorder="1" applyAlignment="1">
      <alignment horizontal="right" vertical="center" wrapText="1"/>
    </xf>
    <xf numFmtId="3" fontId="13" fillId="0" borderId="13" xfId="0" applyNumberFormat="1" applyFont="1" applyFill="1" applyBorder="1" applyAlignment="1">
      <alignment horizontal="right" vertical="center" wrapText="1"/>
    </xf>
    <xf numFmtId="3" fontId="12" fillId="0" borderId="29" xfId="0" applyNumberFormat="1" applyFont="1" applyFill="1" applyBorder="1" applyAlignment="1">
      <alignment horizontal="right" vertical="center" wrapText="1"/>
    </xf>
    <xf numFmtId="0" fontId="12" fillId="0" borderId="28" xfId="0" applyFont="1" applyFill="1" applyBorder="1" applyAlignment="1">
      <alignment horizontal="right" vertical="center" wrapText="1"/>
    </xf>
    <xf numFmtId="3" fontId="12" fillId="0" borderId="30" xfId="0" applyNumberFormat="1" applyFont="1" applyFill="1" applyBorder="1" applyAlignment="1">
      <alignment horizontal="right" vertical="center" wrapText="1"/>
    </xf>
    <xf numFmtId="0" fontId="32" fillId="0" borderId="0" xfId="0" applyFont="1" applyFill="1" applyAlignment="1">
      <alignment horizontal="left" vertical="center"/>
    </xf>
    <xf numFmtId="0" fontId="0" fillId="0" borderId="0" xfId="0" applyFill="1"/>
    <xf numFmtId="0" fontId="17" fillId="0" borderId="0" xfId="0" applyFont="1" applyFill="1" applyAlignment="1">
      <alignment horizontal="left" vertical="center"/>
    </xf>
    <xf numFmtId="0" fontId="6"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horizontal="center" vertical="center" wrapText="1"/>
    </xf>
    <xf numFmtId="0" fontId="7" fillId="0" borderId="0" xfId="0" applyFont="1" applyFill="1" applyAlignment="1">
      <alignment vertical="center" wrapText="1"/>
    </xf>
    <xf numFmtId="0" fontId="5" fillId="0" borderId="0" xfId="0" applyFont="1" applyFill="1" applyAlignment="1">
      <alignment vertical="center" wrapText="1"/>
    </xf>
    <xf numFmtId="0" fontId="5" fillId="0" borderId="0" xfId="0" applyFont="1" applyFill="1" applyAlignment="1">
      <alignment horizontal="center" vertical="center" wrapText="1"/>
    </xf>
    <xf numFmtId="0" fontId="1" fillId="0" borderId="0" xfId="0" applyFont="1" applyFill="1" applyAlignment="1">
      <alignment horizontal="right" vertical="center" wrapText="1"/>
    </xf>
    <xf numFmtId="0" fontId="1" fillId="0" borderId="0" xfId="0" applyFont="1" applyFill="1" applyAlignment="1">
      <alignment vertical="center" wrapText="1"/>
    </xf>
    <xf numFmtId="3" fontId="17" fillId="0" borderId="0" xfId="0" applyNumberFormat="1" applyFont="1" applyFill="1" applyAlignment="1">
      <alignment horizontal="right" vertical="center" wrapText="1"/>
    </xf>
    <xf numFmtId="3" fontId="17" fillId="0" borderId="1" xfId="0" applyNumberFormat="1" applyFont="1" applyFill="1" applyBorder="1" applyAlignment="1">
      <alignment horizontal="right" vertical="center" wrapText="1"/>
    </xf>
    <xf numFmtId="3" fontId="2" fillId="0" borderId="4" xfId="0" applyNumberFormat="1" applyFont="1" applyFill="1" applyBorder="1" applyAlignment="1">
      <alignment horizontal="right" vertical="center" wrapText="1"/>
    </xf>
    <xf numFmtId="3" fontId="2" fillId="0" borderId="1" xfId="0" applyNumberFormat="1" applyFont="1" applyFill="1" applyBorder="1" applyAlignment="1">
      <alignment horizontal="right" vertical="center" wrapText="1"/>
    </xf>
    <xf numFmtId="0" fontId="1" fillId="0" borderId="5" xfId="0" applyFont="1" applyFill="1" applyBorder="1" applyAlignment="1">
      <alignment vertical="center" wrapText="1"/>
    </xf>
    <xf numFmtId="3" fontId="4" fillId="0" borderId="1" xfId="0" applyNumberFormat="1" applyFont="1" applyFill="1" applyBorder="1" applyAlignment="1">
      <alignment horizontal="right" vertical="center" wrapText="1"/>
    </xf>
    <xf numFmtId="3" fontId="2" fillId="0" borderId="0" xfId="0" applyNumberFormat="1" applyFont="1" applyFill="1" applyAlignment="1">
      <alignment horizontal="right" vertical="center" wrapText="1"/>
    </xf>
    <xf numFmtId="3" fontId="4" fillId="0" borderId="0" xfId="0" applyNumberFormat="1" applyFont="1" applyFill="1" applyAlignment="1">
      <alignment horizontal="right" vertical="center" wrapText="1"/>
    </xf>
    <xf numFmtId="0" fontId="1" fillId="0" borderId="2" xfId="0" applyFont="1" applyFill="1" applyBorder="1" applyAlignment="1">
      <alignment horizontal="right" vertical="center" wrapText="1"/>
    </xf>
    <xf numFmtId="0" fontId="1" fillId="0" borderId="2" xfId="0" applyFont="1" applyFill="1" applyBorder="1" applyAlignment="1">
      <alignment vertical="center" wrapText="1"/>
    </xf>
    <xf numFmtId="3" fontId="1" fillId="0" borderId="0" xfId="0" applyNumberFormat="1" applyFont="1" applyFill="1" applyAlignment="1">
      <alignment horizontal="right" vertical="center" wrapText="1"/>
    </xf>
    <xf numFmtId="0" fontId="17" fillId="0" borderId="0" xfId="0" applyFont="1" applyFill="1" applyAlignment="1">
      <alignment horizontal="right" vertical="center" wrapText="1"/>
    </xf>
    <xf numFmtId="0" fontId="8" fillId="0" borderId="0" xfId="0" applyFont="1" applyFill="1" applyAlignment="1">
      <alignment vertical="center" wrapText="1"/>
    </xf>
    <xf numFmtId="3" fontId="1" fillId="0" borderId="0" xfId="0" applyNumberFormat="1" applyFont="1" applyFill="1" applyAlignment="1">
      <alignment vertical="center" wrapText="1"/>
    </xf>
    <xf numFmtId="0" fontId="9" fillId="0" borderId="0" xfId="0" applyFont="1" applyFill="1" applyAlignment="1">
      <alignment horizontal="center" vertical="center"/>
    </xf>
    <xf numFmtId="3" fontId="2" fillId="0" borderId="3" xfId="0" applyNumberFormat="1" applyFont="1" applyFill="1" applyBorder="1" applyAlignment="1">
      <alignment horizontal="right" vertical="center" wrapText="1"/>
    </xf>
    <xf numFmtId="3" fontId="4" fillId="0" borderId="3" xfId="0" applyNumberFormat="1" applyFont="1" applyFill="1" applyBorder="1" applyAlignment="1">
      <alignment horizontal="right" vertical="center" wrapText="1"/>
    </xf>
    <xf numFmtId="0" fontId="6" fillId="0" borderId="0" xfId="0" applyFont="1" applyFill="1" applyAlignment="1">
      <alignment horizontal="center" vertical="center" wrapText="1"/>
    </xf>
    <xf numFmtId="0" fontId="6" fillId="0" borderId="0" xfId="0" applyFont="1" applyFill="1" applyAlignment="1">
      <alignment horizontal="right" vertical="center" wrapText="1"/>
    </xf>
    <xf numFmtId="0" fontId="49" fillId="0" borderId="0" xfId="0" applyFont="1" applyAlignment="1">
      <alignment horizontal="left" vertical="center"/>
    </xf>
    <xf numFmtId="0" fontId="50" fillId="0" borderId="0" xfId="0" applyFont="1"/>
    <xf numFmtId="0" fontId="51" fillId="0" borderId="0" xfId="0" applyFont="1" applyAlignment="1">
      <alignment horizontal="left" vertical="center"/>
    </xf>
    <xf numFmtId="0" fontId="51" fillId="0" borderId="0" xfId="0" applyFont="1" applyFill="1" applyAlignment="1">
      <alignment horizontal="left" vertical="center"/>
    </xf>
    <xf numFmtId="0" fontId="52" fillId="2" borderId="0" xfId="0" applyFont="1" applyFill="1" applyAlignment="1">
      <alignment horizontal="right" vertical="center" wrapText="1"/>
    </xf>
    <xf numFmtId="0" fontId="53" fillId="2" borderId="0" xfId="0" applyFont="1" applyFill="1" applyAlignment="1">
      <alignment horizontal="center" vertical="center" wrapText="1"/>
    </xf>
    <xf numFmtId="0" fontId="52" fillId="2" borderId="0" xfId="0" applyFont="1" applyFill="1" applyAlignment="1">
      <alignment horizontal="left" vertical="center" wrapText="1"/>
    </xf>
    <xf numFmtId="0" fontId="54" fillId="2" borderId="0" xfId="0" applyFont="1" applyFill="1" applyAlignment="1">
      <alignment horizontal="left" vertical="center" wrapText="1"/>
    </xf>
    <xf numFmtId="0" fontId="53" fillId="2" borderId="1" xfId="0" applyFont="1" applyFill="1" applyBorder="1" applyAlignment="1">
      <alignment horizontal="center" vertical="center" wrapText="1"/>
    </xf>
    <xf numFmtId="0" fontId="55" fillId="2" borderId="0" xfId="0" applyFont="1" applyFill="1" applyAlignment="1">
      <alignment horizontal="left" vertical="center" wrapText="1"/>
    </xf>
    <xf numFmtId="0" fontId="56" fillId="2" borderId="0" xfId="0" applyFont="1" applyFill="1" applyAlignment="1">
      <alignment horizontal="right" vertical="center" wrapText="1"/>
    </xf>
    <xf numFmtId="0" fontId="57" fillId="2" borderId="0" xfId="0" applyFont="1" applyFill="1" applyAlignment="1">
      <alignment horizontal="right" vertical="center" wrapText="1"/>
    </xf>
    <xf numFmtId="0" fontId="57" fillId="2" borderId="0" xfId="0" applyFont="1" applyFill="1" applyAlignment="1">
      <alignment horizontal="left" vertical="center" wrapText="1"/>
    </xf>
    <xf numFmtId="3" fontId="57" fillId="2" borderId="0" xfId="0" applyNumberFormat="1" applyFont="1" applyFill="1" applyAlignment="1">
      <alignment horizontal="right" vertical="center" wrapText="1"/>
    </xf>
    <xf numFmtId="0" fontId="53" fillId="2" borderId="0" xfId="0" applyFont="1" applyFill="1" applyAlignment="1">
      <alignment horizontal="left" vertical="center" wrapText="1"/>
    </xf>
    <xf numFmtId="0" fontId="53" fillId="2" borderId="0" xfId="0" applyFont="1" applyFill="1" applyAlignment="1">
      <alignment horizontal="right" vertical="center" wrapText="1"/>
    </xf>
    <xf numFmtId="3" fontId="57" fillId="2" borderId="1" xfId="0" applyNumberFormat="1" applyFont="1" applyFill="1" applyBorder="1" applyAlignment="1">
      <alignment horizontal="right" vertical="center" wrapText="1"/>
    </xf>
    <xf numFmtId="3" fontId="53" fillId="2" borderId="1" xfId="0" applyNumberFormat="1" applyFont="1" applyFill="1" applyBorder="1" applyAlignment="1">
      <alignment horizontal="right" vertical="center" wrapText="1"/>
    </xf>
    <xf numFmtId="0" fontId="51" fillId="2" borderId="0" xfId="0" applyFont="1" applyFill="1" applyAlignment="1">
      <alignment horizontal="left" vertical="center" wrapText="1"/>
    </xf>
    <xf numFmtId="3" fontId="53" fillId="2" borderId="4" xfId="0" applyNumberFormat="1" applyFont="1" applyFill="1" applyBorder="1" applyAlignment="1">
      <alignment horizontal="right" vertical="center" wrapText="1"/>
    </xf>
    <xf numFmtId="0" fontId="57" fillId="2" borderId="1" xfId="0" applyFont="1" applyFill="1" applyBorder="1" applyAlignment="1">
      <alignment horizontal="right" vertical="center" wrapText="1"/>
    </xf>
    <xf numFmtId="3" fontId="53" fillId="2" borderId="0" xfId="0" applyNumberFormat="1" applyFont="1" applyFill="1" applyAlignment="1">
      <alignment horizontal="right" vertical="center" wrapText="1"/>
    </xf>
    <xf numFmtId="0" fontId="57" fillId="2" borderId="5" xfId="0" applyFont="1" applyFill="1" applyBorder="1" applyAlignment="1">
      <alignment horizontal="right" vertical="center" wrapText="1"/>
    </xf>
    <xf numFmtId="0" fontId="57" fillId="2" borderId="0" xfId="0" applyFont="1" applyFill="1" applyAlignment="1">
      <alignment horizontal="center" vertical="center" wrapText="1"/>
    </xf>
    <xf numFmtId="3" fontId="53" fillId="2" borderId="3" xfId="0" applyNumberFormat="1" applyFont="1" applyFill="1" applyBorder="1" applyAlignment="1">
      <alignment horizontal="right" vertical="center" wrapText="1"/>
    </xf>
    <xf numFmtId="0" fontId="50" fillId="0" borderId="0" xfId="0" applyFont="1" applyFill="1"/>
    <xf numFmtId="0" fontId="51" fillId="0" borderId="0" xfId="0" applyFont="1" applyFill="1" applyAlignment="1">
      <alignment horizontal="justify" vertical="center"/>
    </xf>
    <xf numFmtId="0" fontId="56" fillId="0" borderId="0" xfId="0" applyFont="1" applyFill="1" applyAlignment="1">
      <alignment vertical="center"/>
    </xf>
    <xf numFmtId="0" fontId="59" fillId="0" borderId="0" xfId="0" applyFont="1" applyFill="1" applyAlignment="1">
      <alignment vertical="center"/>
    </xf>
    <xf numFmtId="0" fontId="52" fillId="0" borderId="0" xfId="0" applyFont="1" applyFill="1" applyAlignment="1">
      <alignment vertical="center"/>
    </xf>
    <xf numFmtId="0" fontId="47" fillId="0" borderId="0" xfId="0" applyFont="1" applyFill="1"/>
    <xf numFmtId="0" fontId="60" fillId="0" borderId="0" xfId="0" applyFont="1" applyFill="1" applyAlignment="1">
      <alignment wrapText="1"/>
    </xf>
    <xf numFmtId="0" fontId="46" fillId="0" borderId="0" xfId="0" applyFont="1" applyFill="1" applyAlignment="1">
      <alignment vertical="center" wrapText="1"/>
    </xf>
    <xf numFmtId="0" fontId="53" fillId="0" borderId="0" xfId="0" applyFont="1" applyFill="1" applyAlignment="1">
      <alignment horizontal="center" vertical="center" wrapText="1"/>
    </xf>
    <xf numFmtId="0" fontId="51" fillId="0" borderId="0" xfId="0" applyFont="1" applyFill="1" applyAlignment="1">
      <alignment vertical="center" wrapText="1"/>
    </xf>
    <xf numFmtId="0" fontId="54" fillId="0" borderId="0" xfId="0" applyFont="1" applyFill="1" applyAlignment="1">
      <alignment horizontal="center" vertical="center" wrapText="1"/>
    </xf>
    <xf numFmtId="0" fontId="57" fillId="0" borderId="0" xfId="0" applyFont="1" applyFill="1" applyAlignment="1">
      <alignment vertical="center" wrapText="1"/>
    </xf>
    <xf numFmtId="3" fontId="57" fillId="0" borderId="0" xfId="0" applyNumberFormat="1" applyFont="1" applyFill="1" applyAlignment="1">
      <alignment vertical="center" wrapText="1"/>
    </xf>
    <xf numFmtId="3" fontId="57" fillId="0" borderId="0" xfId="0" applyNumberFormat="1" applyFont="1" applyFill="1" applyAlignment="1">
      <alignment horizontal="right" vertical="center" wrapText="1"/>
    </xf>
    <xf numFmtId="3" fontId="57" fillId="0" borderId="1" xfId="0" applyNumberFormat="1" applyFont="1" applyFill="1" applyBorder="1" applyAlignment="1">
      <alignment vertical="center" wrapText="1"/>
    </xf>
    <xf numFmtId="3" fontId="57" fillId="0" borderId="1" xfId="0" applyNumberFormat="1" applyFont="1" applyFill="1" applyBorder="1" applyAlignment="1">
      <alignment horizontal="right" vertical="center" wrapText="1"/>
    </xf>
    <xf numFmtId="3" fontId="53" fillId="0" borderId="6" xfId="0" applyNumberFormat="1" applyFont="1" applyFill="1" applyBorder="1" applyAlignment="1">
      <alignment vertical="center" wrapText="1"/>
    </xf>
    <xf numFmtId="3" fontId="53" fillId="0" borderId="3" xfId="0" applyNumberFormat="1" applyFont="1" applyFill="1" applyBorder="1" applyAlignment="1">
      <alignment horizontal="right" vertical="center" wrapText="1"/>
    </xf>
    <xf numFmtId="3" fontId="53" fillId="0" borderId="0" xfId="0" applyNumberFormat="1" applyFont="1" applyFill="1" applyBorder="1" applyAlignment="1">
      <alignment vertical="center" wrapText="1"/>
    </xf>
    <xf numFmtId="0" fontId="53" fillId="0" borderId="2" xfId="0" applyFont="1" applyFill="1" applyBorder="1" applyAlignment="1">
      <alignment vertical="center" wrapText="1"/>
    </xf>
    <xf numFmtId="0" fontId="53" fillId="0" borderId="0" xfId="0" applyFont="1" applyFill="1" applyAlignment="1">
      <alignment horizontal="right" vertical="center" wrapText="1"/>
    </xf>
    <xf numFmtId="0" fontId="54" fillId="0" borderId="0" xfId="0" applyFont="1" applyFill="1" applyAlignment="1">
      <alignment vertical="center" wrapText="1"/>
    </xf>
    <xf numFmtId="0" fontId="53" fillId="0" borderId="0" xfId="0" applyFont="1" applyFill="1" applyAlignment="1">
      <alignment vertical="center" wrapText="1"/>
    </xf>
    <xf numFmtId="0" fontId="61" fillId="0" borderId="0" xfId="0" applyFont="1" applyFill="1" applyAlignment="1">
      <alignment horizontal="left" vertical="center" wrapText="1"/>
    </xf>
    <xf numFmtId="3" fontId="53" fillId="0" borderId="0" xfId="0" applyNumberFormat="1" applyFont="1" applyFill="1" applyAlignment="1">
      <alignment vertical="center" wrapText="1"/>
    </xf>
    <xf numFmtId="0" fontId="57" fillId="0" borderId="0" xfId="0" applyFont="1" applyFill="1" applyAlignment="1">
      <alignment horizontal="left" vertical="center" wrapText="1"/>
    </xf>
    <xf numFmtId="0" fontId="57" fillId="0" borderId="0" xfId="0" applyFont="1" applyFill="1" applyAlignment="1">
      <alignment horizontal="right" vertical="center" wrapText="1"/>
    </xf>
    <xf numFmtId="3" fontId="57" fillId="0" borderId="0" xfId="0" applyNumberFormat="1" applyFont="1" applyFill="1" applyBorder="1" applyAlignment="1">
      <alignment horizontal="right" vertical="center" wrapText="1"/>
    </xf>
    <xf numFmtId="3" fontId="53" fillId="0" borderId="6" xfId="0" applyNumberFormat="1" applyFont="1" applyFill="1" applyBorder="1" applyAlignment="1">
      <alignment horizontal="right" vertical="center" wrapText="1"/>
    </xf>
    <xf numFmtId="0" fontId="60" fillId="0" borderId="0" xfId="0" applyFont="1" applyFill="1" applyAlignment="1"/>
    <xf numFmtId="0" fontId="60" fillId="0" borderId="2" xfId="0" applyFont="1" applyFill="1" applyBorder="1" applyAlignment="1"/>
    <xf numFmtId="3" fontId="53" fillId="0" borderId="0" xfId="0" applyNumberFormat="1" applyFont="1" applyFill="1" applyAlignment="1">
      <alignment horizontal="right" vertical="center" wrapText="1"/>
    </xf>
    <xf numFmtId="0" fontId="60" fillId="0" borderId="2" xfId="0" applyFont="1" applyFill="1" applyBorder="1" applyAlignment="1">
      <alignment wrapText="1"/>
    </xf>
    <xf numFmtId="0" fontId="62" fillId="0" borderId="0" xfId="0" applyFont="1" applyFill="1" applyAlignment="1">
      <alignment vertical="center" wrapText="1"/>
    </xf>
    <xf numFmtId="0" fontId="63" fillId="0" borderId="2" xfId="0" applyFont="1" applyFill="1" applyBorder="1" applyAlignment="1">
      <alignment vertical="center" wrapText="1"/>
    </xf>
    <xf numFmtId="0" fontId="64" fillId="0" borderId="2" xfId="0" applyFont="1" applyFill="1" applyBorder="1" applyAlignment="1">
      <alignment vertical="center" wrapText="1"/>
    </xf>
    <xf numFmtId="0" fontId="58" fillId="0" borderId="0" xfId="0" applyFont="1" applyFill="1" applyAlignment="1">
      <alignment horizontal="left" vertical="center"/>
    </xf>
    <xf numFmtId="0" fontId="58" fillId="0" borderId="0" xfId="0" applyFont="1" applyFill="1" applyAlignment="1">
      <alignment vertical="center" wrapText="1"/>
    </xf>
    <xf numFmtId="0" fontId="56" fillId="0" borderId="0" xfId="0" applyFont="1" applyFill="1" applyAlignment="1">
      <alignment vertical="center" wrapText="1"/>
    </xf>
    <xf numFmtId="0" fontId="60" fillId="0" borderId="0" xfId="0" applyFont="1" applyFill="1"/>
    <xf numFmtId="0" fontId="65" fillId="0" borderId="2" xfId="0" applyFont="1" applyFill="1" applyBorder="1" applyAlignment="1">
      <alignment vertical="center"/>
    </xf>
    <xf numFmtId="0" fontId="53" fillId="0" borderId="0" xfId="0" applyFont="1" applyFill="1" applyAlignment="1">
      <alignment horizontal="left" vertical="center" wrapText="1"/>
    </xf>
    <xf numFmtId="3" fontId="57" fillId="0" borderId="0" xfId="0" applyNumberFormat="1" applyFont="1" applyFill="1" applyBorder="1" applyAlignment="1">
      <alignment vertical="center" wrapText="1"/>
    </xf>
    <xf numFmtId="41" fontId="57" fillId="0" borderId="0" xfId="1" applyFont="1" applyFill="1" applyAlignment="1">
      <alignment vertical="center" wrapText="1"/>
    </xf>
    <xf numFmtId="0" fontId="57" fillId="0" borderId="1" xfId="0" applyFont="1" applyFill="1" applyBorder="1" applyAlignment="1">
      <alignment vertical="center" wrapText="1"/>
    </xf>
    <xf numFmtId="0" fontId="66" fillId="0" borderId="0" xfId="0" applyFont="1" applyFill="1" applyAlignment="1">
      <alignment vertical="center" wrapText="1"/>
    </xf>
    <xf numFmtId="0" fontId="67" fillId="0" borderId="2" xfId="0" applyFont="1" applyFill="1" applyBorder="1" applyAlignment="1">
      <alignment vertical="center" wrapText="1"/>
    </xf>
    <xf numFmtId="0" fontId="46" fillId="0" borderId="0" xfId="0" applyFont="1" applyFill="1" applyAlignment="1">
      <alignment horizontal="left" vertical="center" wrapText="1"/>
    </xf>
    <xf numFmtId="0" fontId="68" fillId="0" borderId="0" xfId="0" applyFont="1" applyFill="1" applyAlignment="1">
      <alignment horizontal="justify" vertical="center" wrapText="1"/>
    </xf>
    <xf numFmtId="0" fontId="51" fillId="0" borderId="0" xfId="0" applyFont="1" applyFill="1" applyAlignment="1">
      <alignment horizontal="justify" vertical="center" wrapText="1"/>
    </xf>
    <xf numFmtId="0" fontId="51" fillId="0" borderId="0" xfId="0" applyFont="1" applyFill="1" applyAlignment="1">
      <alignment horizontal="left" vertical="center" wrapText="1"/>
    </xf>
    <xf numFmtId="0" fontId="69" fillId="0" borderId="0" xfId="0" applyFont="1" applyFill="1" applyAlignment="1">
      <alignment horizontal="left" vertical="center" wrapText="1"/>
    </xf>
    <xf numFmtId="0" fontId="70" fillId="0" borderId="2" xfId="0" applyFont="1" applyFill="1" applyBorder="1" applyAlignment="1">
      <alignment vertical="center" wrapText="1"/>
    </xf>
    <xf numFmtId="0" fontId="52" fillId="0" borderId="0" xfId="0" applyFont="1" applyFill="1" applyAlignment="1">
      <alignment horizontal="left" vertical="center" wrapText="1"/>
    </xf>
    <xf numFmtId="0" fontId="52" fillId="0" borderId="0" xfId="0" applyFont="1" applyFill="1" applyAlignment="1">
      <alignment vertical="center" wrapText="1"/>
    </xf>
    <xf numFmtId="3" fontId="53" fillId="0" borderId="0" xfId="0" applyNumberFormat="1" applyFont="1" applyFill="1" applyBorder="1" applyAlignment="1">
      <alignment horizontal="right" vertical="center" wrapText="1"/>
    </xf>
    <xf numFmtId="0" fontId="57" fillId="0" borderId="1" xfId="0" applyFont="1" applyFill="1" applyBorder="1" applyAlignment="1">
      <alignment horizontal="right" vertical="center" wrapText="1"/>
    </xf>
    <xf numFmtId="0" fontId="51" fillId="0" borderId="0" xfId="0" applyFont="1" applyFill="1" applyAlignment="1">
      <alignment vertical="center"/>
    </xf>
    <xf numFmtId="0" fontId="56" fillId="0" borderId="0" xfId="0" applyFont="1" applyFill="1"/>
    <xf numFmtId="0" fontId="58" fillId="0" borderId="0" xfId="0" applyFont="1" applyFill="1" applyAlignment="1">
      <alignment vertical="top" wrapText="1"/>
    </xf>
    <xf numFmtId="3" fontId="58" fillId="0" borderId="0" xfId="0" applyNumberFormat="1" applyFont="1" applyFill="1" applyAlignment="1">
      <alignment horizontal="right" vertical="center" wrapText="1"/>
    </xf>
    <xf numFmtId="3" fontId="58" fillId="0" borderId="1" xfId="0" applyNumberFormat="1" applyFont="1" applyFill="1" applyBorder="1" applyAlignment="1">
      <alignment horizontal="right" vertical="center" wrapText="1"/>
    </xf>
    <xf numFmtId="3" fontId="52" fillId="0" borderId="3" xfId="0" applyNumberFormat="1" applyFont="1" applyFill="1" applyBorder="1" applyAlignment="1">
      <alignment horizontal="right" vertical="center" wrapText="1"/>
    </xf>
    <xf numFmtId="0" fontId="58" fillId="0" borderId="0" xfId="0" applyFont="1" applyFill="1" applyAlignment="1">
      <alignment horizontal="center" vertical="center" wrapText="1"/>
    </xf>
    <xf numFmtId="0" fontId="46" fillId="0" borderId="0" xfId="0" applyFont="1" applyFill="1" applyAlignment="1">
      <alignment vertical="center"/>
    </xf>
    <xf numFmtId="0" fontId="57" fillId="0" borderId="0" xfId="0" applyFont="1" applyFill="1" applyAlignment="1">
      <alignment horizontal="left" vertical="center" wrapText="1" indent="2"/>
    </xf>
    <xf numFmtId="0" fontId="53" fillId="0" borderId="0" xfId="0" applyFont="1" applyFill="1" applyAlignment="1">
      <alignment horizontal="right" vertical="center" wrapText="1" indent="2"/>
    </xf>
    <xf numFmtId="0" fontId="69" fillId="0" borderId="0" xfId="0" applyFont="1" applyFill="1" applyAlignment="1">
      <alignment horizontal="left" vertical="center" indent="8"/>
    </xf>
    <xf numFmtId="0" fontId="54" fillId="0" borderId="0" xfId="0" applyFont="1" applyFill="1" applyAlignment="1">
      <alignment horizontal="left" vertical="center" wrapText="1"/>
    </xf>
    <xf numFmtId="3" fontId="53" fillId="0" borderId="1" xfId="0" applyNumberFormat="1" applyFont="1" applyFill="1" applyBorder="1" applyAlignment="1">
      <alignment horizontal="right" vertical="center" wrapText="1"/>
    </xf>
    <xf numFmtId="0" fontId="71" fillId="0" borderId="0" xfId="0" applyFont="1" applyFill="1" applyAlignment="1">
      <alignment horizontal="left" vertical="center" wrapText="1"/>
    </xf>
    <xf numFmtId="3" fontId="53" fillId="0" borderId="4" xfId="0" applyNumberFormat="1" applyFont="1" applyFill="1" applyBorder="1" applyAlignment="1">
      <alignment horizontal="right" vertical="center" wrapText="1"/>
    </xf>
    <xf numFmtId="0" fontId="54" fillId="0" borderId="0" xfId="0" applyFont="1" applyFill="1" applyAlignment="1">
      <alignment horizontal="justify" vertical="center" wrapText="1"/>
    </xf>
    <xf numFmtId="3" fontId="57" fillId="0" borderId="5" xfId="0" applyNumberFormat="1" applyFont="1" applyFill="1" applyBorder="1" applyAlignment="1">
      <alignment vertical="center" wrapText="1"/>
    </xf>
    <xf numFmtId="0" fontId="57" fillId="0" borderId="0" xfId="0" applyFont="1" applyFill="1" applyAlignment="1">
      <alignment horizontal="justify" vertical="center" wrapText="1"/>
    </xf>
    <xf numFmtId="0" fontId="53" fillId="0" borderId="5" xfId="0" applyFont="1" applyFill="1" applyBorder="1" applyAlignment="1">
      <alignment vertical="center" wrapText="1"/>
    </xf>
    <xf numFmtId="0" fontId="47" fillId="0" borderId="0" xfId="0" applyFont="1" applyFill="1" applyAlignment="1">
      <alignment horizontal="justify" vertical="center"/>
    </xf>
    <xf numFmtId="0" fontId="56" fillId="0" borderId="0" xfId="0" applyFont="1" applyFill="1" applyAlignment="1">
      <alignment horizontal="left" vertical="center"/>
    </xf>
    <xf numFmtId="0" fontId="57" fillId="0" borderId="0" xfId="0" applyFont="1" applyFill="1" applyAlignment="1">
      <alignment horizontal="left" vertical="center"/>
    </xf>
    <xf numFmtId="0" fontId="53" fillId="0" borderId="1" xfId="0" applyFont="1" applyFill="1" applyBorder="1" applyAlignment="1">
      <alignment horizontal="center" vertical="center" wrapText="1"/>
    </xf>
    <xf numFmtId="0" fontId="53" fillId="0" borderId="0" xfId="0" applyFont="1" applyFill="1" applyAlignment="1">
      <alignment horizontal="right" vertical="center"/>
    </xf>
    <xf numFmtId="0" fontId="53" fillId="0" borderId="0" xfId="0" applyFont="1" applyFill="1" applyBorder="1" applyAlignment="1">
      <alignment vertical="center"/>
    </xf>
    <xf numFmtId="3" fontId="53" fillId="0" borderId="4" xfId="0" applyNumberFormat="1" applyFont="1" applyFill="1" applyBorder="1" applyAlignment="1">
      <alignment vertical="center" wrapText="1"/>
    </xf>
    <xf numFmtId="3" fontId="57" fillId="0" borderId="33" xfId="0" applyNumberFormat="1" applyFont="1" applyFill="1" applyBorder="1" applyAlignment="1">
      <alignment horizontal="right" vertical="center" wrapText="1"/>
    </xf>
    <xf numFmtId="3" fontId="53" fillId="0" borderId="15" xfId="0" applyNumberFormat="1" applyFont="1" applyFill="1" applyBorder="1" applyAlignment="1">
      <alignment horizontal="right" vertical="center" wrapText="1"/>
    </xf>
    <xf numFmtId="9" fontId="57" fillId="0" borderId="1" xfId="0" applyNumberFormat="1" applyFont="1" applyFill="1" applyBorder="1" applyAlignment="1">
      <alignment horizontal="right" vertical="center" wrapText="1"/>
    </xf>
    <xf numFmtId="0" fontId="25" fillId="0" borderId="0" xfId="0" applyFont="1" applyFill="1" applyAlignment="1">
      <alignment vertical="center"/>
    </xf>
    <xf numFmtId="0" fontId="1" fillId="0" borderId="0" xfId="0" applyFont="1" applyFill="1"/>
    <xf numFmtId="0" fontId="36" fillId="0" borderId="0" xfId="0" applyFont="1" applyFill="1" applyAlignment="1">
      <alignment horizontal="justify" vertical="center"/>
    </xf>
    <xf numFmtId="0" fontId="26" fillId="0" borderId="0" xfId="0" applyFont="1" applyFill="1"/>
    <xf numFmtId="0" fontId="17" fillId="0" borderId="0" xfId="0" applyFont="1" applyFill="1" applyAlignment="1">
      <alignment vertical="center" wrapText="1"/>
    </xf>
    <xf numFmtId="0" fontId="4" fillId="0" borderId="0" xfId="0" applyFont="1" applyFill="1" applyAlignment="1">
      <alignment vertical="center" wrapText="1"/>
    </xf>
    <xf numFmtId="0" fontId="3" fillId="0" borderId="0" xfId="0" applyFont="1" applyFill="1" applyAlignment="1">
      <alignment horizontal="center" vertical="center" wrapText="1"/>
    </xf>
    <xf numFmtId="3" fontId="1" fillId="0" borderId="1" xfId="0" applyNumberFormat="1" applyFont="1" applyFill="1" applyBorder="1" applyAlignment="1">
      <alignment horizontal="right" vertical="center" wrapText="1"/>
    </xf>
    <xf numFmtId="0" fontId="4" fillId="0" borderId="0" xfId="0" applyFont="1" applyFill="1" applyAlignment="1">
      <alignment horizontal="left" vertical="center" wrapText="1"/>
    </xf>
    <xf numFmtId="0" fontId="17" fillId="0" borderId="0" xfId="0" applyFont="1" applyFill="1" applyAlignment="1">
      <alignment horizontal="left" vertical="center" wrapText="1"/>
    </xf>
    <xf numFmtId="0" fontId="17" fillId="0" borderId="0" xfId="0" applyFont="1" applyFill="1" applyAlignment="1">
      <alignment horizontal="center" vertical="center" wrapText="1"/>
    </xf>
    <xf numFmtId="3" fontId="4" fillId="0" borderId="6" xfId="0" applyNumberFormat="1" applyFont="1" applyFill="1" applyBorder="1" applyAlignment="1">
      <alignment horizontal="right" vertical="center" wrapText="1"/>
    </xf>
    <xf numFmtId="0" fontId="21" fillId="0" borderId="0" xfId="0" applyFont="1" applyFill="1" applyAlignment="1">
      <alignment horizontal="left" vertical="center"/>
    </xf>
    <xf numFmtId="0" fontId="20" fillId="0" borderId="0" xfId="0" applyFont="1" applyFill="1" applyAlignment="1">
      <alignment horizontal="left"/>
    </xf>
    <xf numFmtId="0" fontId="1" fillId="0" borderId="0" xfId="0" applyFont="1" applyFill="1" applyAlignment="1">
      <alignment horizontal="left" vertical="center" wrapText="1"/>
    </xf>
    <xf numFmtId="0" fontId="2" fillId="0" borderId="0" xfId="0" applyFont="1" applyFill="1" applyAlignment="1">
      <alignment horizontal="justify" vertical="center" wrapText="1"/>
    </xf>
    <xf numFmtId="0" fontId="11" fillId="0" borderId="0" xfId="0" applyFont="1" applyFill="1" applyAlignment="1">
      <alignment horizontal="left" vertical="center"/>
    </xf>
    <xf numFmtId="0" fontId="1" fillId="0" borderId="0" xfId="0" applyFont="1" applyFill="1" applyAlignment="1">
      <alignment vertical="center"/>
    </xf>
    <xf numFmtId="0" fontId="14" fillId="0" borderId="0" xfId="0" applyFont="1" applyFill="1" applyAlignment="1">
      <alignment horizontal="center" vertical="center" wrapText="1"/>
    </xf>
    <xf numFmtId="0" fontId="12" fillId="0" borderId="0" xfId="0" applyFont="1" applyFill="1" applyAlignment="1">
      <alignment horizontal="center" vertical="center" wrapText="1"/>
    </xf>
    <xf numFmtId="0" fontId="13" fillId="0" borderId="0" xfId="0" applyFont="1" applyFill="1" applyAlignment="1">
      <alignment horizontal="justify" vertical="center" wrapText="1"/>
    </xf>
    <xf numFmtId="0" fontId="13" fillId="0" borderId="1" xfId="0" applyFont="1" applyFill="1" applyBorder="1" applyAlignment="1">
      <alignment horizontal="justify" vertical="center" wrapText="1"/>
    </xf>
    <xf numFmtId="0" fontId="12" fillId="0" borderId="19" xfId="0" applyFont="1" applyFill="1" applyBorder="1" applyAlignment="1">
      <alignment horizontal="justify" vertical="center" wrapText="1"/>
    </xf>
    <xf numFmtId="0" fontId="59" fillId="0" borderId="0" xfId="0" applyFont="1" applyFill="1" applyAlignment="1">
      <alignment horizontal="left" vertical="center"/>
    </xf>
    <xf numFmtId="0" fontId="57" fillId="0" borderId="0" xfId="0" applyFont="1" applyFill="1"/>
    <xf numFmtId="3" fontId="57" fillId="0" borderId="0" xfId="0" applyNumberFormat="1" applyFont="1" applyFill="1" applyAlignment="1">
      <alignment vertical="center"/>
    </xf>
    <xf numFmtId="3" fontId="53" fillId="0" borderId="6" xfId="0" applyNumberFormat="1" applyFont="1" applyFill="1" applyBorder="1" applyAlignment="1">
      <alignment vertical="center"/>
    </xf>
    <xf numFmtId="0" fontId="53" fillId="0" borderId="0" xfId="0" applyFont="1" applyFill="1" applyAlignment="1">
      <alignment vertical="center"/>
    </xf>
    <xf numFmtId="0" fontId="53" fillId="0" borderId="3" xfId="0" applyFont="1" applyFill="1" applyBorder="1" applyAlignment="1">
      <alignment horizontal="right" vertical="center" wrapText="1"/>
    </xf>
    <xf numFmtId="0" fontId="57" fillId="0" borderId="0" xfId="0" applyFont="1" applyFill="1" applyAlignment="1">
      <alignment vertical="center"/>
    </xf>
    <xf numFmtId="0" fontId="53" fillId="0" borderId="0" xfId="0" applyFont="1" applyFill="1" applyAlignment="1">
      <alignment horizontal="left" vertical="center"/>
    </xf>
    <xf numFmtId="0" fontId="19" fillId="0" borderId="22" xfId="0" applyFont="1" applyFill="1" applyBorder="1" applyAlignment="1">
      <alignment horizontal="center" vertical="center" wrapText="1"/>
    </xf>
    <xf numFmtId="3" fontId="13" fillId="0" borderId="12" xfId="0" applyNumberFormat="1" applyFont="1" applyFill="1" applyBorder="1" applyAlignment="1">
      <alignment horizontal="right" vertical="center" wrapText="1"/>
    </xf>
    <xf numFmtId="0" fontId="18" fillId="0" borderId="12" xfId="0" applyFont="1" applyFill="1" applyBorder="1" applyAlignment="1">
      <alignment horizontal="right" vertical="center" wrapText="1"/>
    </xf>
    <xf numFmtId="3" fontId="12" fillId="0" borderId="20" xfId="0" applyNumberFormat="1" applyFont="1" applyFill="1" applyBorder="1" applyAlignment="1">
      <alignment horizontal="right" vertical="center" wrapText="1"/>
    </xf>
    <xf numFmtId="0" fontId="19" fillId="0" borderId="20" xfId="0" applyFont="1" applyFill="1" applyBorder="1" applyAlignment="1">
      <alignment horizontal="right" vertical="center" wrapText="1"/>
    </xf>
    <xf numFmtId="0" fontId="12" fillId="0" borderId="20" xfId="0" applyFont="1" applyFill="1" applyBorder="1" applyAlignment="1">
      <alignment horizontal="right" vertical="center" wrapText="1"/>
    </xf>
    <xf numFmtId="3" fontId="12" fillId="0" borderId="21" xfId="0" applyNumberFormat="1" applyFont="1" applyFill="1" applyBorder="1" applyAlignment="1">
      <alignment horizontal="right" vertical="center" wrapText="1"/>
    </xf>
    <xf numFmtId="0" fontId="12" fillId="0" borderId="21" xfId="0" applyFont="1" applyFill="1" applyBorder="1" applyAlignment="1">
      <alignment horizontal="right" vertical="center" wrapText="1"/>
    </xf>
    <xf numFmtId="0" fontId="19" fillId="0" borderId="21" xfId="0" applyFont="1" applyFill="1" applyBorder="1" applyAlignment="1">
      <alignment horizontal="right" vertical="center" wrapText="1"/>
    </xf>
    <xf numFmtId="0" fontId="3" fillId="0" borderId="0" xfId="0" applyFont="1" applyFill="1" applyAlignment="1">
      <alignment horizontal="center" vertical="center" wrapText="1"/>
    </xf>
    <xf numFmtId="0" fontId="54" fillId="0" borderId="0" xfId="0" applyFont="1" applyFill="1" applyAlignment="1">
      <alignment horizontal="center" vertical="center" wrapText="1"/>
    </xf>
    <xf numFmtId="0" fontId="53" fillId="0" borderId="0" xfId="0" applyFont="1" applyFill="1" applyAlignment="1">
      <alignment horizontal="center" vertical="center" wrapText="1"/>
    </xf>
    <xf numFmtId="0" fontId="52" fillId="0" borderId="4" xfId="0" applyFont="1" applyFill="1" applyBorder="1" applyAlignment="1">
      <alignment horizontal="center" vertical="center" wrapText="1"/>
    </xf>
    <xf numFmtId="0" fontId="58" fillId="0" borderId="0" xfId="0" applyFont="1" applyFill="1" applyAlignment="1">
      <alignment vertical="center" wrapText="1"/>
    </xf>
    <xf numFmtId="0" fontId="57" fillId="0" borderId="0" xfId="0" applyFont="1" applyFill="1" applyAlignment="1">
      <alignment horizontal="right" vertical="center" wrapText="1"/>
    </xf>
    <xf numFmtId="0" fontId="53" fillId="0" borderId="0" xfId="0" applyFont="1" applyFill="1" applyAlignment="1">
      <alignment horizontal="right" vertical="center" wrapText="1"/>
    </xf>
    <xf numFmtId="0" fontId="52" fillId="0" borderId="23" xfId="0" applyFont="1" applyFill="1" applyBorder="1" applyAlignment="1">
      <alignment vertical="center" wrapText="1"/>
    </xf>
    <xf numFmtId="0" fontId="2" fillId="0" borderId="1" xfId="0" applyFont="1" applyBorder="1" applyAlignment="1">
      <alignment horizontal="center" vertical="center" wrapText="1"/>
    </xf>
    <xf numFmtId="3" fontId="4" fillId="2" borderId="0" xfId="0" applyNumberFormat="1" applyFont="1" applyFill="1" applyAlignment="1">
      <alignment horizontal="right" vertical="center" wrapText="1"/>
    </xf>
    <xf numFmtId="41" fontId="57" fillId="0" borderId="0" xfId="1" applyFont="1" applyFill="1" applyAlignment="1">
      <alignment horizontal="right" vertical="center" wrapText="1"/>
    </xf>
    <xf numFmtId="41" fontId="13" fillId="0" borderId="0" xfId="1" applyFont="1" applyFill="1" applyAlignment="1">
      <alignment horizontal="right" vertical="center" wrapText="1"/>
    </xf>
    <xf numFmtId="41" fontId="13" fillId="0" borderId="1" xfId="1" applyFont="1" applyFill="1" applyBorder="1" applyAlignment="1">
      <alignment horizontal="right" vertical="center" wrapText="1"/>
    </xf>
    <xf numFmtId="41" fontId="12" fillId="0" borderId="1" xfId="1" applyFont="1" applyFill="1" applyBorder="1" applyAlignment="1">
      <alignment horizontal="right" vertical="center" wrapText="1"/>
    </xf>
    <xf numFmtId="41" fontId="12" fillId="0" borderId="9" xfId="1" applyFont="1" applyFill="1" applyBorder="1" applyAlignment="1">
      <alignment horizontal="right" vertical="center" wrapText="1"/>
    </xf>
    <xf numFmtId="41" fontId="13" fillId="0" borderId="0" xfId="1" applyFont="1" applyFill="1" applyBorder="1" applyAlignment="1">
      <alignment horizontal="right" vertical="center" wrapText="1"/>
    </xf>
    <xf numFmtId="41" fontId="57" fillId="0" borderId="1" xfId="1" applyFont="1" applyFill="1" applyBorder="1" applyAlignment="1">
      <alignment horizontal="right" vertical="center" wrapText="1"/>
    </xf>
    <xf numFmtId="41" fontId="53" fillId="0" borderId="1" xfId="1" applyFont="1" applyFill="1" applyBorder="1" applyAlignment="1">
      <alignment horizontal="right" vertical="center" wrapText="1"/>
    </xf>
    <xf numFmtId="41" fontId="53" fillId="0" borderId="4" xfId="1" applyFont="1" applyFill="1" applyBorder="1" applyAlignment="1">
      <alignment horizontal="right" vertical="center" wrapText="1"/>
    </xf>
    <xf numFmtId="41" fontId="57" fillId="0" borderId="0" xfId="1" applyFont="1" applyFill="1" applyAlignment="1">
      <alignment horizontal="right" vertical="center"/>
    </xf>
    <xf numFmtId="41" fontId="53" fillId="0" borderId="4" xfId="1" applyFont="1" applyFill="1" applyBorder="1" applyAlignment="1">
      <alignment horizontal="right" vertical="center"/>
    </xf>
    <xf numFmtId="41" fontId="53" fillId="0" borderId="1" xfId="1" applyFont="1" applyFill="1" applyBorder="1" applyAlignment="1">
      <alignment horizontal="right" vertical="center"/>
    </xf>
    <xf numFmtId="0" fontId="28" fillId="0" borderId="0" xfId="0" applyFont="1" applyAlignment="1">
      <alignment horizontal="justify" vertical="center"/>
    </xf>
    <xf numFmtId="0" fontId="26" fillId="0" borderId="0" xfId="0" applyFont="1" applyAlignment="1">
      <alignment vertical="center"/>
    </xf>
    <xf numFmtId="0" fontId="17" fillId="0" borderId="0" xfId="0" applyFont="1" applyAlignment="1">
      <alignment horizontal="justify" vertical="center"/>
    </xf>
    <xf numFmtId="41" fontId="1" fillId="0" borderId="1" xfId="1" applyFont="1" applyFill="1" applyBorder="1" applyAlignment="1">
      <alignment horizontal="right" vertical="center" wrapText="1"/>
    </xf>
    <xf numFmtId="41" fontId="17" fillId="0" borderId="1" xfId="1" applyFont="1" applyFill="1" applyBorder="1" applyAlignment="1">
      <alignment horizontal="right" vertical="center" wrapText="1"/>
    </xf>
    <xf numFmtId="0" fontId="3" fillId="0" borderId="0" xfId="0" applyFont="1" applyAlignment="1">
      <alignment horizontal="center" vertical="center" wrapText="1"/>
    </xf>
    <xf numFmtId="0" fontId="53" fillId="2" borderId="0" xfId="0" applyFont="1" applyFill="1" applyAlignment="1">
      <alignment horizontal="center" vertical="center" wrapText="1"/>
    </xf>
    <xf numFmtId="0" fontId="57" fillId="0" borderId="0" xfId="0" applyFont="1" applyFill="1" applyAlignment="1">
      <alignment horizontal="right" vertical="center" wrapText="1"/>
    </xf>
    <xf numFmtId="0" fontId="54" fillId="0" borderId="0" xfId="0" applyFont="1" applyFill="1" applyAlignment="1">
      <alignment horizontal="center" vertical="center" wrapText="1"/>
    </xf>
    <xf numFmtId="0" fontId="53" fillId="0" borderId="0" xfId="0" applyFont="1" applyFill="1" applyAlignment="1">
      <alignment horizontal="center" vertical="center" wrapText="1"/>
    </xf>
    <xf numFmtId="0" fontId="53" fillId="0" borderId="0" xfId="0" applyFont="1" applyFill="1" applyAlignment="1">
      <alignment horizontal="right" vertical="center" wrapText="1"/>
    </xf>
    <xf numFmtId="0" fontId="53" fillId="0" borderId="0" xfId="0" applyFont="1" applyFill="1" applyAlignment="1">
      <alignment horizontal="right" vertical="center"/>
    </xf>
    <xf numFmtId="0" fontId="46" fillId="0" borderId="0" xfId="0" applyFont="1" applyFill="1" applyAlignment="1">
      <alignment horizontal="left" vertical="center"/>
    </xf>
    <xf numFmtId="0" fontId="18" fillId="0" borderId="10" xfId="0" applyFont="1" applyFill="1" applyBorder="1" applyAlignment="1">
      <alignment horizontal="left" vertical="center" wrapText="1"/>
    </xf>
    <xf numFmtId="3" fontId="12" fillId="0" borderId="11" xfId="0" applyNumberFormat="1" applyFont="1" applyBorder="1" applyAlignment="1">
      <alignment horizontal="right" vertical="center" wrapText="1"/>
    </xf>
    <xf numFmtId="3" fontId="12" fillId="0" borderId="0" xfId="0" applyNumberFormat="1" applyFont="1" applyAlignment="1">
      <alignment horizontal="right" vertical="center" wrapText="1"/>
    </xf>
    <xf numFmtId="0" fontId="13" fillId="0" borderId="11" xfId="0" applyFont="1" applyBorder="1" applyAlignment="1">
      <alignment horizontal="right" vertical="center" wrapText="1"/>
    </xf>
    <xf numFmtId="0" fontId="13" fillId="0" borderId="0" xfId="0" applyFont="1" applyAlignment="1">
      <alignment horizontal="right" vertical="center" wrapText="1"/>
    </xf>
    <xf numFmtId="3" fontId="12" fillId="0" borderId="24" xfId="0" applyNumberFormat="1" applyFont="1" applyBorder="1" applyAlignment="1">
      <alignment horizontal="right" vertical="center" wrapText="1"/>
    </xf>
    <xf numFmtId="0" fontId="12" fillId="0" borderId="12" xfId="0" applyFont="1" applyBorder="1" applyAlignment="1">
      <alignment horizontal="right" vertical="center" wrapText="1"/>
    </xf>
    <xf numFmtId="3" fontId="12" fillId="0" borderId="13" xfId="0" applyNumberFormat="1" applyFont="1" applyBorder="1" applyAlignment="1">
      <alignment horizontal="right" vertical="center" wrapText="1"/>
    </xf>
    <xf numFmtId="3" fontId="13" fillId="0" borderId="0" xfId="0" applyNumberFormat="1" applyFont="1" applyAlignment="1">
      <alignment horizontal="right" vertical="center" wrapText="1"/>
    </xf>
    <xf numFmtId="3" fontId="13" fillId="0" borderId="24" xfId="0" applyNumberFormat="1" applyFont="1" applyBorder="1" applyAlignment="1">
      <alignment horizontal="right" vertical="center" wrapText="1"/>
    </xf>
    <xf numFmtId="0" fontId="13" fillId="0" borderId="12" xfId="0" applyFont="1" applyBorder="1" applyAlignment="1">
      <alignment horizontal="right" vertical="center" wrapText="1"/>
    </xf>
    <xf numFmtId="3" fontId="13" fillId="0" borderId="13" xfId="0" applyNumberFormat="1" applyFont="1" applyBorder="1" applyAlignment="1">
      <alignment horizontal="right" vertical="center" wrapText="1"/>
    </xf>
    <xf numFmtId="41" fontId="53" fillId="0" borderId="0" xfId="1" applyFont="1" applyFill="1" applyAlignment="1">
      <alignment vertical="center" wrapText="1"/>
    </xf>
    <xf numFmtId="41" fontId="53" fillId="0" borderId="6" xfId="1" applyFont="1" applyFill="1" applyBorder="1" applyAlignment="1">
      <alignment vertical="center" wrapText="1"/>
    </xf>
    <xf numFmtId="3" fontId="53" fillId="0" borderId="4" xfId="0" applyNumberFormat="1" applyFont="1" applyFill="1" applyBorder="1" applyAlignment="1">
      <alignment horizontal="right" vertical="center"/>
    </xf>
    <xf numFmtId="3" fontId="57" fillId="0" borderId="0" xfId="0" applyNumberFormat="1" applyFont="1" applyFill="1" applyAlignment="1">
      <alignment horizontal="right" vertical="center"/>
    </xf>
    <xf numFmtId="3" fontId="57" fillId="0" borderId="33" xfId="0" applyNumberFormat="1" applyFont="1" applyFill="1" applyBorder="1" applyAlignment="1">
      <alignment vertical="center" wrapText="1"/>
    </xf>
    <xf numFmtId="3" fontId="53" fillId="0" borderId="35" xfId="0" applyNumberFormat="1" applyFont="1" applyFill="1" applyBorder="1" applyAlignment="1">
      <alignment vertical="center" wrapText="1"/>
    </xf>
    <xf numFmtId="0" fontId="21" fillId="0" borderId="0" xfId="0" applyFont="1" applyAlignment="1">
      <alignment horizontal="left" vertical="center"/>
    </xf>
    <xf numFmtId="0" fontId="20" fillId="0" borderId="0" xfId="0" applyFont="1"/>
    <xf numFmtId="0" fontId="4" fillId="2" borderId="0" xfId="0" applyFont="1" applyFill="1" applyAlignment="1">
      <alignment vertical="center" wrapText="1"/>
    </xf>
    <xf numFmtId="0" fontId="3" fillId="2" borderId="1" xfId="0" applyFont="1" applyFill="1" applyBorder="1" applyAlignment="1">
      <alignment horizontal="center" vertical="center" wrapText="1"/>
    </xf>
    <xf numFmtId="0" fontId="17" fillId="0" borderId="0" xfId="0" applyFont="1" applyAlignment="1">
      <alignment vertical="center" wrapText="1"/>
    </xf>
    <xf numFmtId="3" fontId="4" fillId="0" borderId="3" xfId="0" applyNumberFormat="1" applyFont="1" applyBorder="1" applyAlignment="1">
      <alignment horizontal="right" vertical="center" wrapText="1"/>
    </xf>
    <xf numFmtId="0" fontId="21" fillId="0" borderId="0" xfId="0" applyFont="1" applyAlignment="1">
      <alignment horizontal="justify" vertical="center"/>
    </xf>
    <xf numFmtId="0" fontId="3" fillId="0" borderId="0" xfId="0" applyFont="1" applyAlignment="1">
      <alignment horizontal="justify" vertical="center"/>
    </xf>
    <xf numFmtId="0" fontId="3" fillId="0" borderId="0" xfId="0" applyFont="1" applyAlignment="1">
      <alignment horizontal="center" vertical="center"/>
    </xf>
    <xf numFmtId="0" fontId="17" fillId="0" borderId="0" xfId="0" applyFont="1" applyAlignment="1">
      <alignment horizontal="center" vertical="center" wrapText="1"/>
    </xf>
    <xf numFmtId="3" fontId="17" fillId="0" borderId="0" xfId="0" applyNumberFormat="1" applyFont="1" applyAlignment="1">
      <alignment horizontal="right" vertical="center"/>
    </xf>
    <xf numFmtId="0" fontId="17" fillId="0" borderId="1" xfId="0" applyFont="1" applyBorder="1" applyAlignment="1">
      <alignment horizontal="center" vertical="center" wrapText="1"/>
    </xf>
    <xf numFmtId="3" fontId="17" fillId="0" borderId="1" xfId="0" applyNumberFormat="1" applyFont="1" applyBorder="1" applyAlignment="1">
      <alignment horizontal="right" vertical="center"/>
    </xf>
    <xf numFmtId="0" fontId="4" fillId="0" borderId="0" xfId="0" applyFont="1" applyAlignment="1">
      <alignment horizontal="justify" vertical="center"/>
    </xf>
    <xf numFmtId="0" fontId="4" fillId="0" borderId="3" xfId="0" applyFont="1" applyBorder="1" applyAlignment="1">
      <alignment horizontal="center" vertical="center" wrapText="1"/>
    </xf>
    <xf numFmtId="3" fontId="4" fillId="0" borderId="3" xfId="0" applyNumberFormat="1" applyFont="1" applyBorder="1" applyAlignment="1">
      <alignment horizontal="right" vertical="center"/>
    </xf>
    <xf numFmtId="0" fontId="57" fillId="0" borderId="0" xfId="0" applyFont="1" applyFill="1" applyAlignment="1"/>
    <xf numFmtId="0" fontId="74" fillId="0" borderId="0" xfId="0" applyFont="1" applyFill="1" applyAlignment="1">
      <alignment horizontal="left" vertical="center"/>
    </xf>
    <xf numFmtId="0" fontId="78" fillId="0" borderId="0" xfId="0" applyFont="1" applyFill="1" applyAlignment="1">
      <alignment horizontal="left" vertical="center"/>
    </xf>
    <xf numFmtId="0" fontId="79" fillId="0" borderId="0" xfId="0" applyFont="1" applyFill="1" applyAlignment="1">
      <alignment horizontal="left" vertical="center"/>
    </xf>
    <xf numFmtId="0" fontId="46" fillId="0" borderId="0" xfId="0" applyFont="1" applyFill="1" applyAlignment="1">
      <alignment horizontal="left"/>
    </xf>
    <xf numFmtId="0" fontId="53" fillId="0" borderId="0" xfId="0" applyFont="1" applyFill="1" applyAlignment="1">
      <alignment horizontal="center" vertical="center"/>
    </xf>
    <xf numFmtId="0" fontId="58" fillId="0" borderId="0" xfId="0" applyFont="1" applyFill="1" applyAlignment="1">
      <alignment horizontal="center" vertical="center"/>
    </xf>
    <xf numFmtId="0" fontId="52" fillId="0" borderId="0" xfId="0" applyFont="1" applyFill="1" applyAlignment="1">
      <alignment horizontal="right" vertical="center"/>
    </xf>
    <xf numFmtId="0" fontId="52" fillId="0" borderId="0" xfId="0" applyFont="1" applyFill="1" applyAlignment="1">
      <alignment horizontal="center" vertical="center"/>
    </xf>
    <xf numFmtId="3" fontId="57" fillId="0" borderId="0" xfId="0" applyNumberFormat="1" applyFont="1" applyFill="1" applyAlignment="1">
      <alignment horizontal="right"/>
    </xf>
    <xf numFmtId="41" fontId="57" fillId="0" borderId="0" xfId="1" applyFont="1" applyFill="1" applyAlignment="1">
      <alignment horizontal="right"/>
    </xf>
    <xf numFmtId="3" fontId="53" fillId="0" borderId="6" xfId="0" applyNumberFormat="1" applyFont="1" applyFill="1" applyBorder="1" applyAlignment="1">
      <alignment horizontal="right" wrapText="1"/>
    </xf>
    <xf numFmtId="0" fontId="74" fillId="0" borderId="0" xfId="0" applyFont="1" applyFill="1" applyAlignment="1">
      <alignment horizontal="center" vertical="center"/>
    </xf>
    <xf numFmtId="3" fontId="53" fillId="0" borderId="6" xfId="0" applyNumberFormat="1" applyFont="1" applyFill="1" applyBorder="1" applyAlignment="1">
      <alignment horizontal="right" vertical="center"/>
    </xf>
    <xf numFmtId="0" fontId="74" fillId="0" borderId="0" xfId="0" applyFont="1" applyFill="1" applyAlignment="1">
      <alignment horizontal="right" vertical="center"/>
    </xf>
    <xf numFmtId="0" fontId="57" fillId="0" borderId="1" xfId="0" applyFont="1" applyFill="1" applyBorder="1" applyAlignment="1">
      <alignment horizontal="right" vertical="center"/>
    </xf>
    <xf numFmtId="0" fontId="53" fillId="0" borderId="0" xfId="0" applyFont="1" applyFill="1" applyAlignment="1">
      <alignment horizontal="justify" vertical="center"/>
    </xf>
    <xf numFmtId="0" fontId="52" fillId="0" borderId="0" xfId="0" applyFont="1" applyFill="1" applyAlignment="1">
      <alignment horizontal="justify" vertical="center"/>
    </xf>
    <xf numFmtId="0" fontId="58" fillId="0" borderId="34" xfId="0" applyFont="1" applyFill="1" applyBorder="1" applyAlignment="1">
      <alignment horizontal="center" vertical="center"/>
    </xf>
    <xf numFmtId="0" fontId="70" fillId="0" borderId="0" xfId="0" applyFont="1" applyFill="1" applyAlignment="1">
      <alignment vertical="center" wrapText="1"/>
    </xf>
    <xf numFmtId="0" fontId="70" fillId="0" borderId="0" xfId="0" applyFont="1" applyFill="1" applyAlignment="1">
      <alignment horizontal="center" vertical="center"/>
    </xf>
    <xf numFmtId="0" fontId="74" fillId="0" borderId="0" xfId="0" applyFont="1" applyFill="1" applyAlignment="1">
      <alignment horizontal="left" vertical="center" wrapText="1"/>
    </xf>
    <xf numFmtId="0" fontId="57" fillId="0" borderId="0" xfId="0" applyFont="1" applyFill="1" applyAlignment="1">
      <alignment horizontal="justify" vertical="center"/>
    </xf>
    <xf numFmtId="3" fontId="1" fillId="0" borderId="0" xfId="0" applyNumberFormat="1" applyFont="1" applyFill="1" applyAlignment="1">
      <alignment horizontal="right"/>
    </xf>
    <xf numFmtId="0" fontId="1" fillId="0" borderId="0" xfId="0" applyFont="1" applyFill="1" applyAlignment="1">
      <alignment horizontal="right"/>
    </xf>
    <xf numFmtId="3" fontId="1" fillId="0" borderId="0" xfId="0" applyNumberFormat="1" applyFont="1" applyFill="1" applyAlignment="1">
      <alignment horizontal="right" vertical="center"/>
    </xf>
    <xf numFmtId="0" fontId="1" fillId="0" borderId="1" xfId="0" applyFont="1" applyFill="1" applyBorder="1" applyAlignment="1">
      <alignment horizontal="right" vertical="center"/>
    </xf>
    <xf numFmtId="41" fontId="12" fillId="0" borderId="12" xfId="1" applyFont="1" applyFill="1" applyBorder="1" applyAlignment="1">
      <alignment horizontal="right" vertical="center" wrapText="1"/>
    </xf>
    <xf numFmtId="41" fontId="12" fillId="0" borderId="28" xfId="1" applyFont="1" applyFill="1" applyBorder="1" applyAlignment="1">
      <alignment horizontal="right" vertical="center" wrapText="1"/>
    </xf>
    <xf numFmtId="41" fontId="57" fillId="0" borderId="1" xfId="1" applyFont="1" applyFill="1" applyBorder="1" applyAlignment="1">
      <alignment horizontal="right" wrapText="1"/>
    </xf>
    <xf numFmtId="3" fontId="0" fillId="0" borderId="0" xfId="0" applyNumberFormat="1" applyFill="1"/>
    <xf numFmtId="0" fontId="22" fillId="0" borderId="0" xfId="0" applyFont="1" applyFill="1" applyAlignment="1">
      <alignment horizontal="justify" vertical="center"/>
    </xf>
    <xf numFmtId="0" fontId="26" fillId="0" borderId="0" xfId="0" applyFont="1" applyAlignment="1">
      <alignment horizontal="justify" vertical="center"/>
    </xf>
    <xf numFmtId="41" fontId="57" fillId="0" borderId="1" xfId="1" applyFont="1" applyFill="1" applyBorder="1" applyAlignment="1">
      <alignment vertical="center" wrapText="1"/>
    </xf>
    <xf numFmtId="0" fontId="3" fillId="0" borderId="0" xfId="0" applyFont="1" applyFill="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6" fillId="0" borderId="0" xfId="0" applyFont="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2" borderId="0" xfId="0" applyFont="1" applyFill="1" applyAlignment="1">
      <alignment horizontal="left" vertical="center"/>
    </xf>
    <xf numFmtId="0" fontId="2" fillId="0" borderId="0" xfId="0" applyFont="1" applyAlignment="1">
      <alignment horizontal="left" vertical="center"/>
    </xf>
    <xf numFmtId="0" fontId="1" fillId="0" borderId="0" xfId="0" applyFont="1" applyAlignment="1">
      <alignment horizontal="left" vertical="center"/>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4"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32" xfId="0" applyFont="1" applyBorder="1" applyAlignment="1">
      <alignment horizontal="center" vertical="center" wrapText="1"/>
    </xf>
    <xf numFmtId="0" fontId="53" fillId="2" borderId="0" xfId="0" applyFont="1" applyFill="1" applyAlignment="1">
      <alignment horizontal="center" vertical="center" wrapText="1"/>
    </xf>
    <xf numFmtId="0" fontId="54" fillId="2" borderId="0" xfId="0" applyFont="1" applyFill="1" applyAlignment="1">
      <alignment horizontal="center" vertical="center" wrapText="1"/>
    </xf>
    <xf numFmtId="0" fontId="53" fillId="0" borderId="0" xfId="0" applyFont="1" applyFill="1" applyAlignment="1">
      <alignment horizontal="center" vertical="center" wrapText="1"/>
    </xf>
    <xf numFmtId="0" fontId="57" fillId="0" borderId="0" xfId="0" applyFont="1" applyFill="1" applyAlignment="1">
      <alignment horizontal="right" vertical="center" wrapText="1"/>
    </xf>
    <xf numFmtId="0" fontId="53" fillId="0" borderId="0" xfId="0" applyFont="1" applyFill="1" applyAlignment="1">
      <alignment horizontal="right" vertical="center" wrapText="1"/>
    </xf>
    <xf numFmtId="0" fontId="54" fillId="0" borderId="0" xfId="0" applyFont="1" applyFill="1" applyAlignment="1">
      <alignment horizontal="center" vertical="center" wrapText="1"/>
    </xf>
    <xf numFmtId="0" fontId="53" fillId="0" borderId="0" xfId="0" applyFont="1" applyFill="1" applyAlignment="1">
      <alignment horizontal="right" vertical="center"/>
    </xf>
    <xf numFmtId="0" fontId="53" fillId="0" borderId="0" xfId="0" applyFont="1" applyFill="1" applyBorder="1" applyAlignment="1">
      <alignment horizontal="right" vertical="center"/>
    </xf>
    <xf numFmtId="0" fontId="54" fillId="0" borderId="0" xfId="0" applyFont="1" applyFill="1" applyAlignment="1">
      <alignment horizontal="center" vertical="center"/>
    </xf>
    <xf numFmtId="0" fontId="52" fillId="0" borderId="4" xfId="0" applyFont="1" applyFill="1" applyBorder="1" applyAlignment="1">
      <alignment horizontal="center" vertical="center" wrapText="1"/>
    </xf>
    <xf numFmtId="0" fontId="46" fillId="0" borderId="0" xfId="0" applyFont="1" applyFill="1" applyAlignment="1">
      <alignment horizontal="left" vertical="center" wrapText="1"/>
    </xf>
    <xf numFmtId="0" fontId="60" fillId="0" borderId="0" xfId="0" applyFont="1" applyFill="1" applyAlignment="1">
      <alignment wrapText="1"/>
    </xf>
    <xf numFmtId="0" fontId="56" fillId="0" borderId="0" xfId="0" applyFont="1" applyFill="1" applyAlignment="1">
      <alignment horizontal="justify" vertical="center" wrapText="1"/>
    </xf>
    <xf numFmtId="0" fontId="60" fillId="0" borderId="0" xfId="0" applyFont="1" applyFill="1"/>
    <xf numFmtId="0" fontId="56" fillId="0" borderId="0" xfId="0" applyFont="1" applyFill="1" applyAlignment="1">
      <alignment horizontal="left" vertical="center"/>
    </xf>
    <xf numFmtId="0" fontId="54" fillId="0" borderId="0" xfId="0" applyFont="1" applyFill="1" applyBorder="1" applyAlignment="1">
      <alignment horizontal="center" vertical="center" wrapText="1"/>
    </xf>
    <xf numFmtId="0" fontId="56" fillId="0" borderId="0" xfId="0" applyFont="1" applyFill="1" applyAlignment="1">
      <alignment horizontal="left" vertical="top" wrapText="1"/>
    </xf>
    <xf numFmtId="0" fontId="12" fillId="0" borderId="0" xfId="0" applyFont="1" applyFill="1" applyAlignment="1">
      <alignment horizontal="center" vertical="center" wrapText="1"/>
    </xf>
    <xf numFmtId="0" fontId="14" fillId="0" borderId="0" xfId="0" applyFont="1" applyFill="1" applyAlignment="1">
      <alignment horizontal="center" vertical="center" wrapText="1"/>
    </xf>
    <xf numFmtId="0" fontId="4" fillId="0" borderId="0" xfId="0" applyFont="1" applyFill="1" applyAlignment="1">
      <alignment horizontal="center" vertical="center" wrapText="1"/>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11" fillId="0" borderId="0" xfId="0" applyFont="1" applyFill="1" applyAlignment="1">
      <alignment horizontal="left" vertical="top" wrapText="1"/>
    </xf>
    <xf numFmtId="0" fontId="47" fillId="0" borderId="0" xfId="0" applyFont="1" applyFill="1" applyAlignment="1">
      <alignment horizontal="left" vertical="center" wrapText="1"/>
    </xf>
    <xf numFmtId="0" fontId="72" fillId="0" borderId="0" xfId="0" applyFont="1" applyFill="1" applyAlignment="1">
      <alignment horizontal="left" vertical="center" wrapText="1" indent="3"/>
    </xf>
    <xf numFmtId="0" fontId="40" fillId="0" borderId="0" xfId="0" applyFont="1" applyFill="1" applyAlignment="1">
      <alignment horizontal="left" vertical="top" wrapText="1"/>
    </xf>
    <xf numFmtId="0" fontId="44" fillId="0" borderId="12" xfId="0" applyFont="1" applyBorder="1" applyAlignment="1">
      <alignment horizontal="left" vertical="center" wrapText="1"/>
    </xf>
    <xf numFmtId="0" fontId="19" fillId="0" borderId="22" xfId="0" applyFont="1" applyFill="1" applyBorder="1" applyAlignment="1">
      <alignment horizontal="center" vertical="center" wrapText="1"/>
    </xf>
    <xf numFmtId="0" fontId="19" fillId="0" borderId="8"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2" fillId="0" borderId="22"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11" xfId="0" applyFont="1" applyFill="1" applyBorder="1" applyAlignment="1">
      <alignment horizontal="center" vertical="center" wrapText="1"/>
    </xf>
  </cellXfs>
  <cellStyles count="3">
    <cellStyle name="Millares [0]" xfId="1" builtinId="6"/>
    <cellStyle name="Normal" xfId="0" builtinId="0"/>
    <cellStyle name="Normal 2" xfId="2"/>
  </cellStyles>
  <dxfs count="0"/>
  <tableStyles count="0" defaultTableStyle="TableStyleMedium2" defaultPivotStyle="PivotStyleLight16"/>
  <colors>
    <mruColors>
      <color rgb="FF00FF00"/>
      <color rgb="FFFF99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550331</xdr:colOff>
      <xdr:row>15</xdr:row>
      <xdr:rowOff>95255</xdr:rowOff>
    </xdr:from>
    <xdr:to>
      <xdr:col>0</xdr:col>
      <xdr:colOff>7757581</xdr:colOff>
      <xdr:row>20</xdr:row>
      <xdr:rowOff>133751</xdr:rowOff>
    </xdr:to>
    <xdr:pic>
      <xdr:nvPicPr>
        <xdr:cNvPr id="4" name="Imagen 3"/>
        <xdr:cNvPicPr>
          <a:picLocks noChangeAspect="1"/>
        </xdr:cNvPicPr>
      </xdr:nvPicPr>
      <xdr:blipFill>
        <a:blip xmlns:r="http://schemas.openxmlformats.org/officeDocument/2006/relationships" r:embed="rId1"/>
        <a:stretch>
          <a:fillRect/>
        </a:stretch>
      </xdr:blipFill>
      <xdr:spPr>
        <a:xfrm>
          <a:off x="550331" y="4900088"/>
          <a:ext cx="7207250" cy="99099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2"/>
  <sheetViews>
    <sheetView showGridLines="0" zoomScaleNormal="100" workbookViewId="0">
      <selection activeCell="F7" sqref="F7"/>
    </sheetView>
  </sheetViews>
  <sheetFormatPr baseColWidth="10" defaultColWidth="11.42578125" defaultRowHeight="15" x14ac:dyDescent="0.25"/>
  <cols>
    <col min="1" max="1" width="36.85546875" style="90" customWidth="1"/>
    <col min="2" max="2" width="8" style="90" bestFit="1" customWidth="1"/>
    <col min="3" max="3" width="7.85546875" style="90" bestFit="1" customWidth="1"/>
    <col min="4" max="4" width="9" style="90" bestFit="1" customWidth="1"/>
    <col min="5" max="16384" width="11.42578125" style="90"/>
  </cols>
  <sheetData>
    <row r="1" spans="1:4" ht="18" x14ac:dyDescent="0.25">
      <c r="A1" s="89" t="s">
        <v>0</v>
      </c>
    </row>
    <row r="2" spans="1:4" x14ac:dyDescent="0.25">
      <c r="A2" s="91" t="s">
        <v>260</v>
      </c>
    </row>
    <row r="3" spans="1:4" ht="15" customHeight="1" x14ac:dyDescent="0.25">
      <c r="A3" s="92"/>
      <c r="B3" s="93"/>
      <c r="C3" s="93"/>
      <c r="D3" s="93"/>
    </row>
    <row r="4" spans="1:4" ht="15" customHeight="1" x14ac:dyDescent="0.25">
      <c r="A4" s="92"/>
      <c r="B4" s="93"/>
      <c r="C4" s="373" t="s">
        <v>1</v>
      </c>
      <c r="D4" s="373"/>
    </row>
    <row r="5" spans="1:4" x14ac:dyDescent="0.25">
      <c r="A5" s="92"/>
      <c r="B5" s="93"/>
      <c r="C5" s="94" t="s">
        <v>356</v>
      </c>
      <c r="D5" s="94" t="s">
        <v>99</v>
      </c>
    </row>
    <row r="6" spans="1:4" x14ac:dyDescent="0.25">
      <c r="A6" s="92"/>
      <c r="B6" s="93"/>
      <c r="C6" s="94" t="s">
        <v>354</v>
      </c>
      <c r="D6" s="94" t="s">
        <v>167</v>
      </c>
    </row>
    <row r="7" spans="1:4" x14ac:dyDescent="0.25">
      <c r="A7" s="95"/>
      <c r="B7" s="96" t="s">
        <v>2</v>
      </c>
      <c r="C7" s="97" t="s">
        <v>314</v>
      </c>
      <c r="D7" s="97" t="s">
        <v>261</v>
      </c>
    </row>
    <row r="8" spans="1:4" x14ac:dyDescent="0.25">
      <c r="A8" s="95" t="s">
        <v>3</v>
      </c>
      <c r="B8" s="93"/>
      <c r="C8" s="98"/>
      <c r="D8" s="99"/>
    </row>
    <row r="9" spans="1:4" x14ac:dyDescent="0.25">
      <c r="A9" s="95" t="s">
        <v>4</v>
      </c>
      <c r="B9" s="93"/>
      <c r="C9" s="98"/>
      <c r="D9" s="99"/>
    </row>
    <row r="10" spans="1:4" x14ac:dyDescent="0.25">
      <c r="A10" s="92" t="s">
        <v>5</v>
      </c>
      <c r="B10" s="93">
        <v>2</v>
      </c>
      <c r="C10" s="100">
        <v>329894</v>
      </c>
      <c r="D10" s="100">
        <v>284575</v>
      </c>
    </row>
    <row r="11" spans="1:4" x14ac:dyDescent="0.25">
      <c r="A11" s="92" t="s">
        <v>6</v>
      </c>
      <c r="B11" s="93">
        <v>2</v>
      </c>
      <c r="C11" s="100">
        <v>63364</v>
      </c>
      <c r="D11" s="100">
        <v>54026</v>
      </c>
    </row>
    <row r="12" spans="1:4" x14ac:dyDescent="0.25">
      <c r="A12" s="92" t="s">
        <v>7</v>
      </c>
      <c r="B12" s="93">
        <v>2</v>
      </c>
      <c r="C12" s="100">
        <v>70114</v>
      </c>
      <c r="D12" s="100">
        <v>9941</v>
      </c>
    </row>
    <row r="13" spans="1:4" ht="15.75" thickBot="1" x14ac:dyDescent="0.3">
      <c r="A13" s="92" t="s">
        <v>8</v>
      </c>
      <c r="B13" s="93">
        <v>2</v>
      </c>
      <c r="C13" s="100">
        <v>8234</v>
      </c>
      <c r="D13" s="101">
        <v>15405</v>
      </c>
    </row>
    <row r="14" spans="1:4" ht="15.75" thickBot="1" x14ac:dyDescent="0.3">
      <c r="A14" s="95" t="s">
        <v>9</v>
      </c>
      <c r="B14" s="93"/>
      <c r="C14" s="102">
        <v>471606</v>
      </c>
      <c r="D14" s="103">
        <v>363947</v>
      </c>
    </row>
    <row r="15" spans="1:4" x14ac:dyDescent="0.25">
      <c r="A15" s="92"/>
      <c r="B15" s="93"/>
      <c r="C15" s="98"/>
      <c r="D15" s="104"/>
    </row>
    <row r="16" spans="1:4" x14ac:dyDescent="0.25">
      <c r="A16" s="95" t="s">
        <v>10</v>
      </c>
      <c r="B16" s="93"/>
      <c r="C16" s="98"/>
      <c r="D16" s="99"/>
    </row>
    <row r="17" spans="1:4" x14ac:dyDescent="0.25">
      <c r="A17" s="92" t="s">
        <v>11</v>
      </c>
      <c r="B17" s="93">
        <v>2</v>
      </c>
      <c r="C17" s="100">
        <v>4668</v>
      </c>
      <c r="D17" s="100">
        <v>4400</v>
      </c>
    </row>
    <row r="18" spans="1:4" x14ac:dyDescent="0.25">
      <c r="A18" s="92" t="s">
        <v>7</v>
      </c>
      <c r="B18" s="93">
        <v>2</v>
      </c>
      <c r="C18" s="100">
        <v>3152</v>
      </c>
      <c r="D18" s="100">
        <v>1619</v>
      </c>
    </row>
    <row r="19" spans="1:4" x14ac:dyDescent="0.25">
      <c r="A19" s="92" t="s">
        <v>163</v>
      </c>
      <c r="B19" s="93">
        <v>2</v>
      </c>
      <c r="C19" s="100">
        <v>7330</v>
      </c>
      <c r="D19" s="100">
        <v>6320</v>
      </c>
    </row>
    <row r="20" spans="1:4" x14ac:dyDescent="0.25">
      <c r="A20" s="92" t="s">
        <v>164</v>
      </c>
      <c r="B20" s="93">
        <v>2</v>
      </c>
      <c r="C20" s="100">
        <v>1321186</v>
      </c>
      <c r="D20" s="100">
        <v>1311528</v>
      </c>
    </row>
    <row r="21" spans="1:4" x14ac:dyDescent="0.25">
      <c r="A21" s="92" t="s">
        <v>12</v>
      </c>
      <c r="B21" s="93">
        <v>2</v>
      </c>
      <c r="C21" s="100">
        <v>122479</v>
      </c>
      <c r="D21" s="100">
        <v>129688</v>
      </c>
    </row>
    <row r="22" spans="1:4" ht="15.75" thickBot="1" x14ac:dyDescent="0.3">
      <c r="A22" s="92" t="s">
        <v>147</v>
      </c>
      <c r="B22" s="93">
        <v>2</v>
      </c>
      <c r="C22" s="101">
        <v>141141</v>
      </c>
      <c r="D22" s="101">
        <v>142938</v>
      </c>
    </row>
    <row r="23" spans="1:4" ht="15.75" thickBot="1" x14ac:dyDescent="0.3">
      <c r="A23" s="95" t="s">
        <v>13</v>
      </c>
      <c r="B23" s="93"/>
      <c r="C23" s="105">
        <v>1599956</v>
      </c>
      <c r="D23" s="105">
        <v>1596493</v>
      </c>
    </row>
    <row r="24" spans="1:4" ht="15.75" thickBot="1" x14ac:dyDescent="0.3">
      <c r="A24" s="95" t="s">
        <v>14</v>
      </c>
      <c r="B24" s="93"/>
      <c r="C24" s="106">
        <v>2071562</v>
      </c>
      <c r="D24" s="107">
        <v>1960440</v>
      </c>
    </row>
    <row r="25" spans="1:4" ht="15.75" thickTop="1" x14ac:dyDescent="0.25">
      <c r="A25" s="92"/>
      <c r="B25" s="93"/>
      <c r="C25" s="108"/>
      <c r="D25" s="109"/>
    </row>
    <row r="26" spans="1:4" x14ac:dyDescent="0.25">
      <c r="A26" s="95" t="s">
        <v>15</v>
      </c>
      <c r="B26" s="93"/>
      <c r="C26" s="98"/>
      <c r="D26" s="99"/>
    </row>
    <row r="27" spans="1:4" x14ac:dyDescent="0.25">
      <c r="A27" s="95" t="s">
        <v>16</v>
      </c>
      <c r="B27" s="93"/>
      <c r="C27" s="98"/>
      <c r="D27" s="99"/>
    </row>
    <row r="28" spans="1:4" x14ac:dyDescent="0.25">
      <c r="A28" s="92" t="s">
        <v>17</v>
      </c>
      <c r="B28" s="93">
        <v>2</v>
      </c>
      <c r="C28" s="100">
        <v>504647</v>
      </c>
      <c r="D28" s="100">
        <v>402995</v>
      </c>
    </row>
    <row r="29" spans="1:4" x14ac:dyDescent="0.25">
      <c r="A29" s="92" t="s">
        <v>18</v>
      </c>
      <c r="B29" s="93">
        <v>2</v>
      </c>
      <c r="C29" s="100">
        <v>39139</v>
      </c>
      <c r="D29" s="100">
        <v>39203</v>
      </c>
    </row>
    <row r="30" spans="1:4" x14ac:dyDescent="0.25">
      <c r="A30" s="92" t="s">
        <v>19</v>
      </c>
      <c r="B30" s="93">
        <v>2</v>
      </c>
      <c r="C30" s="100">
        <v>11856</v>
      </c>
      <c r="D30" s="100">
        <v>11845</v>
      </c>
    </row>
    <row r="31" spans="1:4" x14ac:dyDescent="0.25">
      <c r="A31" s="92" t="s">
        <v>160</v>
      </c>
      <c r="B31" s="93">
        <v>2</v>
      </c>
      <c r="C31" s="100">
        <v>10604.487606999999</v>
      </c>
      <c r="D31" s="100">
        <v>13832</v>
      </c>
    </row>
    <row r="32" spans="1:4" x14ac:dyDescent="0.25">
      <c r="A32" s="92" t="s">
        <v>379</v>
      </c>
      <c r="B32" s="93">
        <v>2</v>
      </c>
      <c r="C32" s="100">
        <v>75000</v>
      </c>
      <c r="D32" s="100" t="s">
        <v>42</v>
      </c>
    </row>
    <row r="33" spans="1:5" x14ac:dyDescent="0.25">
      <c r="A33" s="92" t="s">
        <v>148</v>
      </c>
      <c r="B33" s="93">
        <v>2</v>
      </c>
      <c r="C33" s="110">
        <v>8517</v>
      </c>
      <c r="D33" s="100">
        <v>39008</v>
      </c>
    </row>
    <row r="34" spans="1:5" ht="15.75" thickBot="1" x14ac:dyDescent="0.3">
      <c r="A34" s="92" t="s">
        <v>20</v>
      </c>
      <c r="B34" s="93">
        <v>2</v>
      </c>
      <c r="C34" s="101">
        <v>52068</v>
      </c>
      <c r="D34" s="101">
        <v>57393</v>
      </c>
    </row>
    <row r="35" spans="1:5" ht="15.75" thickBot="1" x14ac:dyDescent="0.3">
      <c r="A35" s="95" t="s">
        <v>21</v>
      </c>
      <c r="B35" s="93"/>
      <c r="C35" s="103">
        <v>701831.48760699993</v>
      </c>
      <c r="D35" s="105">
        <v>564276</v>
      </c>
    </row>
    <row r="36" spans="1:5" x14ac:dyDescent="0.25">
      <c r="A36" s="92"/>
      <c r="B36" s="93"/>
      <c r="C36" s="98"/>
      <c r="D36" s="104"/>
    </row>
    <row r="37" spans="1:5" x14ac:dyDescent="0.25">
      <c r="A37" s="95" t="s">
        <v>22</v>
      </c>
      <c r="B37" s="93"/>
      <c r="C37" s="98"/>
      <c r="D37" s="99"/>
    </row>
    <row r="38" spans="1:5" x14ac:dyDescent="0.25">
      <c r="A38" s="92" t="s">
        <v>18</v>
      </c>
      <c r="B38" s="93">
        <v>2</v>
      </c>
      <c r="C38" s="100">
        <v>465982</v>
      </c>
      <c r="D38" s="100">
        <v>465813</v>
      </c>
    </row>
    <row r="39" spans="1:5" x14ac:dyDescent="0.25">
      <c r="A39" s="92" t="s">
        <v>267</v>
      </c>
      <c r="B39" s="93">
        <v>2</v>
      </c>
      <c r="C39" s="100">
        <v>654</v>
      </c>
      <c r="D39" s="111">
        <v>654</v>
      </c>
      <c r="E39" s="369"/>
    </row>
    <row r="40" spans="1:5" x14ac:dyDescent="0.25">
      <c r="A40" s="92" t="s">
        <v>148</v>
      </c>
      <c r="B40" s="93">
        <v>2</v>
      </c>
      <c r="C40" s="100">
        <v>112677</v>
      </c>
      <c r="D40" s="100">
        <v>79756</v>
      </c>
    </row>
    <row r="41" spans="1:5" x14ac:dyDescent="0.25">
      <c r="A41" s="92" t="s">
        <v>20</v>
      </c>
      <c r="B41" s="93">
        <v>2</v>
      </c>
      <c r="C41" s="100">
        <v>2508</v>
      </c>
      <c r="D41" s="100">
        <v>2870</v>
      </c>
    </row>
    <row r="42" spans="1:5" ht="15.75" thickBot="1" x14ac:dyDescent="0.3">
      <c r="A42" s="92" t="s">
        <v>24</v>
      </c>
      <c r="B42" s="93">
        <v>5</v>
      </c>
      <c r="C42" s="101">
        <v>4049</v>
      </c>
      <c r="D42" s="101">
        <v>4043</v>
      </c>
    </row>
    <row r="43" spans="1:5" ht="15.75" thickBot="1" x14ac:dyDescent="0.3">
      <c r="A43" s="95" t="s">
        <v>25</v>
      </c>
      <c r="B43" s="93"/>
      <c r="C43" s="103">
        <v>585870</v>
      </c>
      <c r="D43" s="105">
        <v>553136</v>
      </c>
    </row>
    <row r="44" spans="1:5" x14ac:dyDescent="0.25">
      <c r="A44" s="112"/>
      <c r="B44" s="93"/>
      <c r="C44" s="98"/>
      <c r="D44" s="104"/>
    </row>
    <row r="45" spans="1:5" x14ac:dyDescent="0.25">
      <c r="A45" s="95" t="s">
        <v>26</v>
      </c>
      <c r="B45" s="93"/>
      <c r="C45" s="106">
        <v>1287701.4876069999</v>
      </c>
      <c r="D45" s="279">
        <v>1117412</v>
      </c>
    </row>
    <row r="46" spans="1:5" x14ac:dyDescent="0.25">
      <c r="A46" s="95"/>
      <c r="B46" s="95"/>
    </row>
    <row r="47" spans="1:5" x14ac:dyDescent="0.25">
      <c r="A47" s="95" t="s">
        <v>168</v>
      </c>
      <c r="B47" s="95"/>
    </row>
    <row r="48" spans="1:5" x14ac:dyDescent="0.25">
      <c r="A48" s="92" t="s">
        <v>27</v>
      </c>
      <c r="B48" s="92"/>
      <c r="C48" s="113">
        <v>782441</v>
      </c>
      <c r="D48" s="100">
        <v>841877</v>
      </c>
    </row>
    <row r="49" spans="1:4" ht="15.75" thickBot="1" x14ac:dyDescent="0.3">
      <c r="A49" s="92" t="s">
        <v>28</v>
      </c>
      <c r="B49" s="92"/>
      <c r="C49" s="295">
        <v>1420</v>
      </c>
      <c r="D49" s="296">
        <v>1151</v>
      </c>
    </row>
    <row r="50" spans="1:4" ht="15.75" thickBot="1" x14ac:dyDescent="0.3">
      <c r="A50" s="95" t="s">
        <v>169</v>
      </c>
      <c r="B50" s="114" t="s">
        <v>303</v>
      </c>
      <c r="C50" s="105">
        <v>783861</v>
      </c>
      <c r="D50" s="105">
        <v>843028</v>
      </c>
    </row>
    <row r="51" spans="1:4" ht="15.75" thickBot="1" x14ac:dyDescent="0.3">
      <c r="A51" s="95" t="s">
        <v>29</v>
      </c>
      <c r="B51" s="95"/>
      <c r="C51" s="115">
        <v>2071562.4876069999</v>
      </c>
      <c r="D51" s="116">
        <v>1960440</v>
      </c>
    </row>
    <row r="52" spans="1:4" ht="15.75" thickTop="1" x14ac:dyDescent="0.25">
      <c r="A52" s="117"/>
      <c r="B52" s="92"/>
      <c r="C52" s="92"/>
      <c r="D52" s="118"/>
    </row>
  </sheetData>
  <mergeCells count="1">
    <mergeCell ref="C4:D4"/>
  </mergeCells>
  <pageMargins left="0.7" right="0.7" top="0.75" bottom="0.75" header="0.3" footer="0.3"/>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showGridLines="0" zoomScaleNormal="100" workbookViewId="0"/>
  </sheetViews>
  <sheetFormatPr baseColWidth="10" defaultRowHeight="15" x14ac:dyDescent="0.25"/>
  <cols>
    <col min="2" max="2" width="38" bestFit="1" customWidth="1"/>
  </cols>
  <sheetData>
    <row r="1" spans="1:7" ht="18" x14ac:dyDescent="0.25">
      <c r="A1" s="27" t="s">
        <v>30</v>
      </c>
    </row>
    <row r="2" spans="1:7" x14ac:dyDescent="0.25">
      <c r="A2" s="28" t="s">
        <v>170</v>
      </c>
    </row>
    <row r="3" spans="1:7" x14ac:dyDescent="0.25">
      <c r="A3" s="376"/>
      <c r="B3" s="376"/>
      <c r="C3" s="378"/>
      <c r="D3" s="379" t="s">
        <v>1</v>
      </c>
      <c r="E3" s="379"/>
      <c r="F3" s="374" t="s">
        <v>171</v>
      </c>
      <c r="G3" s="374"/>
    </row>
    <row r="4" spans="1:7" ht="22.5" customHeight="1" x14ac:dyDescent="0.25">
      <c r="A4" s="376"/>
      <c r="B4" s="376"/>
      <c r="C4" s="378"/>
      <c r="D4" s="378" t="s">
        <v>357</v>
      </c>
      <c r="E4" s="378"/>
      <c r="F4" s="375" t="s">
        <v>350</v>
      </c>
      <c r="G4" s="375"/>
    </row>
    <row r="5" spans="1:7" ht="15" customHeight="1" x14ac:dyDescent="0.25">
      <c r="A5" s="376"/>
      <c r="B5" s="376"/>
      <c r="C5" s="378"/>
      <c r="D5" s="378" t="s">
        <v>355</v>
      </c>
      <c r="E5" s="378"/>
      <c r="F5" s="375" t="s">
        <v>355</v>
      </c>
      <c r="G5" s="375"/>
    </row>
    <row r="6" spans="1:7" ht="15" customHeight="1" thickBot="1" x14ac:dyDescent="0.3">
      <c r="A6" s="376"/>
      <c r="B6" s="376"/>
      <c r="C6" s="21" t="s">
        <v>2</v>
      </c>
      <c r="D6" s="278">
        <v>2022</v>
      </c>
      <c r="E6" s="278">
        <v>2021</v>
      </c>
      <c r="F6" s="29">
        <v>2022</v>
      </c>
      <c r="G6" s="29">
        <v>2021</v>
      </c>
    </row>
    <row r="7" spans="1:7" ht="22.5" customHeight="1" x14ac:dyDescent="0.25">
      <c r="A7" s="377" t="s">
        <v>172</v>
      </c>
      <c r="B7" s="377"/>
      <c r="C7" s="20">
        <v>2</v>
      </c>
      <c r="D7" s="7">
        <v>721667</v>
      </c>
      <c r="E7" s="7">
        <v>695712</v>
      </c>
      <c r="F7" s="6"/>
      <c r="G7" s="6"/>
    </row>
    <row r="8" spans="1:7" ht="15" customHeight="1" x14ac:dyDescent="0.25">
      <c r="A8" s="22"/>
      <c r="B8" s="22" t="s">
        <v>31</v>
      </c>
      <c r="C8" s="26">
        <v>2</v>
      </c>
      <c r="D8" s="16">
        <v>-48121</v>
      </c>
      <c r="E8" s="58">
        <v>-44627</v>
      </c>
      <c r="F8" s="18"/>
      <c r="G8" s="18"/>
    </row>
    <row r="9" spans="1:7" x14ac:dyDescent="0.25">
      <c r="A9" s="22"/>
      <c r="B9" s="22" t="s">
        <v>32</v>
      </c>
      <c r="C9" s="26">
        <v>2</v>
      </c>
      <c r="D9" s="16">
        <v>-26308</v>
      </c>
      <c r="E9" s="58">
        <v>-27256</v>
      </c>
      <c r="F9" s="18"/>
      <c r="G9" s="18"/>
    </row>
    <row r="10" spans="1:7" x14ac:dyDescent="0.25">
      <c r="A10" s="22"/>
      <c r="B10" s="22" t="s">
        <v>33</v>
      </c>
      <c r="C10" s="26">
        <v>2</v>
      </c>
      <c r="D10" s="16">
        <v>-74598</v>
      </c>
      <c r="E10" s="58">
        <v>-69313</v>
      </c>
      <c r="F10" s="18"/>
      <c r="G10" s="18"/>
    </row>
    <row r="11" spans="1:7" x14ac:dyDescent="0.25">
      <c r="A11" s="22"/>
      <c r="B11" s="22" t="s">
        <v>34</v>
      </c>
      <c r="C11" s="26">
        <v>2</v>
      </c>
      <c r="D11" s="16">
        <v>-25999</v>
      </c>
      <c r="E11" s="58">
        <v>-32990</v>
      </c>
      <c r="F11" s="18"/>
      <c r="G11" s="18"/>
    </row>
    <row r="12" spans="1:7" x14ac:dyDescent="0.25">
      <c r="A12" s="22"/>
      <c r="B12" s="22" t="s">
        <v>35</v>
      </c>
      <c r="C12" s="26">
        <v>2</v>
      </c>
      <c r="D12" s="16">
        <v>-98053</v>
      </c>
      <c r="E12" s="58">
        <v>-100760</v>
      </c>
      <c r="F12" s="18"/>
      <c r="G12" s="18"/>
    </row>
    <row r="13" spans="1:7" x14ac:dyDescent="0.25">
      <c r="A13" s="22"/>
      <c r="B13" s="22" t="s">
        <v>173</v>
      </c>
      <c r="C13" s="26">
        <v>2</v>
      </c>
      <c r="D13" s="16">
        <v>-33724</v>
      </c>
      <c r="E13" s="58">
        <v>-33065</v>
      </c>
      <c r="F13" s="18"/>
      <c r="G13" s="18"/>
    </row>
    <row r="14" spans="1:7" x14ac:dyDescent="0.25">
      <c r="A14" s="22"/>
      <c r="B14" s="22" t="s">
        <v>37</v>
      </c>
      <c r="C14" s="26">
        <v>2</v>
      </c>
      <c r="D14" s="16">
        <v>-32039</v>
      </c>
      <c r="E14" s="58">
        <v>-39451</v>
      </c>
      <c r="F14" s="18"/>
      <c r="G14" s="18"/>
    </row>
    <row r="15" spans="1:7" x14ac:dyDescent="0.25">
      <c r="A15" s="22"/>
      <c r="B15" s="22" t="s">
        <v>38</v>
      </c>
      <c r="C15" s="26">
        <v>2</v>
      </c>
      <c r="D15" s="16">
        <v>-12458</v>
      </c>
      <c r="E15" s="58">
        <v>-7832</v>
      </c>
      <c r="F15" s="18"/>
      <c r="G15" s="18"/>
    </row>
    <row r="16" spans="1:7" ht="15.75" thickBot="1" x14ac:dyDescent="0.3">
      <c r="A16" s="22"/>
      <c r="B16" s="22" t="s">
        <v>39</v>
      </c>
      <c r="C16" s="26">
        <v>2</v>
      </c>
      <c r="D16" s="14">
        <v>-26318</v>
      </c>
      <c r="E16" s="59">
        <v>-18935.999999</v>
      </c>
      <c r="F16" s="18"/>
      <c r="G16" s="18"/>
    </row>
    <row r="17" spans="1:7" x14ac:dyDescent="0.25">
      <c r="A17" s="380" t="s">
        <v>40</v>
      </c>
      <c r="B17" s="380"/>
      <c r="C17" s="20"/>
      <c r="D17" s="7">
        <v>344049</v>
      </c>
      <c r="E17" s="7">
        <v>321482.00000100001</v>
      </c>
      <c r="F17" s="30"/>
      <c r="G17" s="30"/>
    </row>
    <row r="18" spans="1:7" ht="15.75" thickBot="1" x14ac:dyDescent="0.3">
      <c r="A18" s="22"/>
      <c r="B18" s="22" t="s">
        <v>41</v>
      </c>
      <c r="C18" s="26">
        <v>2</v>
      </c>
      <c r="D18" s="14">
        <v>-216606</v>
      </c>
      <c r="E18" s="59">
        <v>-200829</v>
      </c>
      <c r="F18" s="18"/>
      <c r="G18" s="18"/>
    </row>
    <row r="19" spans="1:7" x14ac:dyDescent="0.25">
      <c r="A19" s="380" t="s">
        <v>43</v>
      </c>
      <c r="B19" s="380"/>
      <c r="C19" s="20"/>
      <c r="D19" s="7">
        <v>127443</v>
      </c>
      <c r="E19" s="7">
        <v>120653.00000100001</v>
      </c>
      <c r="F19" s="30"/>
      <c r="G19" s="30"/>
    </row>
    <row r="20" spans="1:7" ht="15.75" thickBot="1" x14ac:dyDescent="0.3">
      <c r="A20" s="22"/>
      <c r="B20" s="22" t="s">
        <v>44</v>
      </c>
      <c r="C20" s="26">
        <v>2</v>
      </c>
      <c r="D20" s="14">
        <v>-24880</v>
      </c>
      <c r="E20" s="59">
        <v>-15989</v>
      </c>
      <c r="F20" s="18"/>
      <c r="G20" s="18"/>
    </row>
    <row r="21" spans="1:7" x14ac:dyDescent="0.25">
      <c r="A21" s="380" t="s">
        <v>45</v>
      </c>
      <c r="B21" s="380"/>
      <c r="C21" s="26"/>
      <c r="D21" s="17">
        <v>102563</v>
      </c>
      <c r="E21" s="17">
        <v>104664.00000100001</v>
      </c>
      <c r="F21" s="15"/>
      <c r="G21" s="15"/>
    </row>
    <row r="22" spans="1:7" ht="15.75" thickBot="1" x14ac:dyDescent="0.3">
      <c r="A22" s="22"/>
      <c r="B22" s="19" t="s">
        <v>46</v>
      </c>
      <c r="C22" s="20">
        <v>2</v>
      </c>
      <c r="D22" s="25">
        <v>-11730</v>
      </c>
      <c r="E22" s="56">
        <v>-11000</v>
      </c>
      <c r="F22" s="13"/>
      <c r="G22" s="13"/>
    </row>
    <row r="23" spans="1:7" ht="15.75" thickBot="1" x14ac:dyDescent="0.3">
      <c r="A23" s="380" t="s">
        <v>174</v>
      </c>
      <c r="B23" s="380"/>
      <c r="C23" s="20"/>
      <c r="D23" s="3">
        <v>90833</v>
      </c>
      <c r="E23" s="3">
        <v>93664.000001000008</v>
      </c>
      <c r="F23" s="30"/>
      <c r="G23" s="30"/>
    </row>
    <row r="24" spans="1:7" ht="15.75" thickTop="1" x14ac:dyDescent="0.25">
      <c r="A24" s="380"/>
      <c r="B24" s="380"/>
      <c r="C24" s="20"/>
      <c r="D24" s="6"/>
      <c r="E24" s="6"/>
      <c r="F24" s="30"/>
      <c r="G24" s="30"/>
    </row>
    <row r="25" spans="1:7" x14ac:dyDescent="0.25">
      <c r="A25" s="380" t="s">
        <v>47</v>
      </c>
      <c r="B25" s="380"/>
      <c r="C25" s="20"/>
      <c r="D25" s="6"/>
      <c r="E25" s="6"/>
      <c r="F25" s="30"/>
      <c r="G25" s="30"/>
    </row>
    <row r="26" spans="1:7" x14ac:dyDescent="0.25">
      <c r="A26" s="382" t="s">
        <v>48</v>
      </c>
      <c r="B26" s="382"/>
      <c r="C26" s="20"/>
      <c r="D26" s="23">
        <v>90564</v>
      </c>
      <c r="E26" s="72">
        <v>93450</v>
      </c>
      <c r="F26" s="13"/>
      <c r="G26" s="13"/>
    </row>
    <row r="27" spans="1:7" ht="15.75" thickBot="1" x14ac:dyDescent="0.3">
      <c r="A27" s="382" t="s">
        <v>49</v>
      </c>
      <c r="B27" s="382"/>
      <c r="C27" s="20"/>
      <c r="D27" s="24">
        <v>269</v>
      </c>
      <c r="E27" s="57">
        <v>214</v>
      </c>
      <c r="F27" s="13"/>
      <c r="G27" s="13"/>
    </row>
    <row r="28" spans="1:7" ht="15.75" thickBot="1" x14ac:dyDescent="0.3">
      <c r="A28" s="381"/>
      <c r="B28" s="381"/>
      <c r="C28" s="20"/>
      <c r="D28" s="3">
        <v>90833</v>
      </c>
      <c r="E28" s="3">
        <v>93664</v>
      </c>
      <c r="F28" s="30"/>
      <c r="G28" s="30"/>
    </row>
    <row r="29" spans="1:7" ht="16.5" thickTop="1" thickBot="1" x14ac:dyDescent="0.3">
      <c r="A29" s="381"/>
      <c r="B29" s="381"/>
      <c r="C29" s="20"/>
      <c r="D29" s="2"/>
      <c r="E29" s="2"/>
      <c r="F29" s="30"/>
      <c r="G29" s="30"/>
    </row>
    <row r="30" spans="1:7" ht="15.75" thickBot="1" x14ac:dyDescent="0.3">
      <c r="A30" s="381" t="s">
        <v>175</v>
      </c>
      <c r="B30" s="381"/>
      <c r="C30" s="20" t="s">
        <v>176</v>
      </c>
      <c r="D30" s="3">
        <v>6186.0655737704919</v>
      </c>
      <c r="E30" s="3">
        <v>6383.1967213114749</v>
      </c>
      <c r="F30" s="30"/>
      <c r="G30" s="30"/>
    </row>
    <row r="31" spans="1:7" ht="15.75" thickTop="1" x14ac:dyDescent="0.25"/>
  </sheetData>
  <mergeCells count="21">
    <mergeCell ref="A30:B30"/>
    <mergeCell ref="A25:B25"/>
    <mergeCell ref="A26:B26"/>
    <mergeCell ref="A27:B27"/>
    <mergeCell ref="A28:B28"/>
    <mergeCell ref="A29:B29"/>
    <mergeCell ref="A19:B19"/>
    <mergeCell ref="A21:B21"/>
    <mergeCell ref="A23:B23"/>
    <mergeCell ref="A17:B17"/>
    <mergeCell ref="A24:B24"/>
    <mergeCell ref="F3:G3"/>
    <mergeCell ref="F4:G4"/>
    <mergeCell ref="F5:G5"/>
    <mergeCell ref="A6:B6"/>
    <mergeCell ref="A7:B7"/>
    <mergeCell ref="D4:E4"/>
    <mergeCell ref="D5:E5"/>
    <mergeCell ref="A3:B5"/>
    <mergeCell ref="C3:C5"/>
    <mergeCell ref="D3:E3"/>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
  <sheetViews>
    <sheetView showGridLines="0" zoomScaleNormal="100" workbookViewId="0"/>
  </sheetViews>
  <sheetFormatPr baseColWidth="10" defaultRowHeight="15" x14ac:dyDescent="0.25"/>
  <cols>
    <col min="1" max="1" width="32.28515625" customWidth="1"/>
    <col min="2" max="2" width="7.5703125" bestFit="1" customWidth="1"/>
    <col min="3" max="3" width="10.42578125" customWidth="1"/>
    <col min="4" max="4" width="7.85546875" bestFit="1" customWidth="1"/>
    <col min="5" max="5" width="10.85546875" bestFit="1" customWidth="1"/>
    <col min="6" max="6" width="10.7109375" customWidth="1"/>
    <col min="7" max="7" width="13.5703125" bestFit="1" customWidth="1"/>
    <col min="8" max="8" width="14.140625" bestFit="1" customWidth="1"/>
  </cols>
  <sheetData>
    <row r="1" spans="1:8" ht="16.5" x14ac:dyDescent="0.25">
      <c r="A1" s="31" t="s">
        <v>178</v>
      </c>
    </row>
    <row r="2" spans="1:8" x14ac:dyDescent="0.25">
      <c r="A2" s="28" t="s">
        <v>50</v>
      </c>
    </row>
    <row r="3" spans="1:8" ht="15.75" thickBot="1" x14ac:dyDescent="0.3">
      <c r="A3" s="32" t="s">
        <v>179</v>
      </c>
    </row>
    <row r="4" spans="1:8" ht="15.75" thickTop="1" x14ac:dyDescent="0.25">
      <c r="A4" s="387" t="s">
        <v>51</v>
      </c>
      <c r="B4" s="389" t="s">
        <v>330</v>
      </c>
      <c r="C4" s="389" t="s">
        <v>52</v>
      </c>
      <c r="D4" s="389" t="s">
        <v>53</v>
      </c>
      <c r="E4" s="391" t="s">
        <v>54</v>
      </c>
      <c r="F4" s="383" t="s">
        <v>55</v>
      </c>
      <c r="G4" s="385" t="s">
        <v>56</v>
      </c>
      <c r="H4" s="383" t="s">
        <v>331</v>
      </c>
    </row>
    <row r="5" spans="1:8" ht="15.75" thickBot="1" x14ac:dyDescent="0.3">
      <c r="A5" s="388"/>
      <c r="B5" s="390"/>
      <c r="C5" s="390"/>
      <c r="D5" s="390"/>
      <c r="E5" s="392"/>
      <c r="F5" s="384"/>
      <c r="G5" s="386"/>
      <c r="H5" s="384"/>
    </row>
    <row r="6" spans="1:8" x14ac:dyDescent="0.25">
      <c r="A6" s="33" t="s">
        <v>262</v>
      </c>
      <c r="B6" s="73">
        <v>146400</v>
      </c>
      <c r="C6" s="74">
        <v>114698</v>
      </c>
      <c r="D6" s="73">
        <v>29280</v>
      </c>
      <c r="E6" s="74">
        <v>486312</v>
      </c>
      <c r="F6" s="81">
        <v>776690</v>
      </c>
      <c r="G6" s="82">
        <v>668</v>
      </c>
      <c r="H6" s="83">
        <v>777358</v>
      </c>
    </row>
    <row r="7" spans="1:8" ht="19.5" x14ac:dyDescent="0.25">
      <c r="A7" s="305" t="s">
        <v>360</v>
      </c>
      <c r="B7" s="306"/>
      <c r="C7" s="307"/>
      <c r="D7" s="306"/>
      <c r="E7" s="307"/>
      <c r="F7" s="310"/>
      <c r="G7" s="311"/>
      <c r="H7" s="312"/>
    </row>
    <row r="8" spans="1:8" x14ac:dyDescent="0.25">
      <c r="A8" s="34" t="s">
        <v>361</v>
      </c>
      <c r="B8" s="308" t="s">
        <v>42</v>
      </c>
      <c r="C8" s="309" t="s">
        <v>42</v>
      </c>
      <c r="D8" s="308" t="s">
        <v>42</v>
      </c>
      <c r="E8" s="313">
        <v>-140000</v>
      </c>
      <c r="F8" s="314">
        <v>-140000</v>
      </c>
      <c r="G8" s="315" t="s">
        <v>42</v>
      </c>
      <c r="H8" s="316">
        <v>-140000</v>
      </c>
    </row>
    <row r="9" spans="1:8" ht="15.75" thickBot="1" x14ac:dyDescent="0.3">
      <c r="A9" s="34" t="s">
        <v>180</v>
      </c>
      <c r="B9" s="75" t="s">
        <v>42</v>
      </c>
      <c r="C9" s="76" t="s">
        <v>42</v>
      </c>
      <c r="D9" s="75" t="s">
        <v>42</v>
      </c>
      <c r="E9" s="78">
        <v>93450</v>
      </c>
      <c r="F9" s="84">
        <v>93450</v>
      </c>
      <c r="G9" s="77">
        <v>214</v>
      </c>
      <c r="H9" s="85">
        <v>93664</v>
      </c>
    </row>
    <row r="10" spans="1:8" ht="15.75" thickBot="1" x14ac:dyDescent="0.3">
      <c r="A10" s="35" t="s">
        <v>342</v>
      </c>
      <c r="B10" s="79">
        <v>146400</v>
      </c>
      <c r="C10" s="80">
        <v>114698</v>
      </c>
      <c r="D10" s="79">
        <v>29280</v>
      </c>
      <c r="E10" s="80">
        <v>439762</v>
      </c>
      <c r="F10" s="86">
        <v>730140</v>
      </c>
      <c r="G10" s="87">
        <v>882</v>
      </c>
      <c r="H10" s="88">
        <v>731022</v>
      </c>
    </row>
    <row r="11" spans="1:8" ht="16.5" thickTop="1" thickBot="1" x14ac:dyDescent="0.3">
      <c r="A11" s="36"/>
      <c r="B11" s="37"/>
      <c r="C11" s="37"/>
      <c r="D11" s="37"/>
      <c r="E11" s="37"/>
      <c r="F11" s="37"/>
      <c r="G11" s="37"/>
      <c r="H11" s="37"/>
    </row>
    <row r="12" spans="1:8" ht="15.75" thickTop="1" x14ac:dyDescent="0.25">
      <c r="A12" s="33" t="s">
        <v>315</v>
      </c>
      <c r="B12" s="73">
        <v>146400</v>
      </c>
      <c r="C12" s="74">
        <v>114698</v>
      </c>
      <c r="D12" s="73">
        <v>29280</v>
      </c>
      <c r="E12" s="74">
        <v>551499</v>
      </c>
      <c r="F12" s="81">
        <v>841877</v>
      </c>
      <c r="G12" s="366">
        <v>1151</v>
      </c>
      <c r="H12" s="83">
        <v>843028</v>
      </c>
    </row>
    <row r="13" spans="1:8" ht="19.5" x14ac:dyDescent="0.25">
      <c r="A13" s="305" t="s">
        <v>362</v>
      </c>
      <c r="B13" s="73"/>
      <c r="C13" s="74"/>
      <c r="D13" s="73"/>
      <c r="E13" s="74"/>
      <c r="F13" s="81"/>
      <c r="G13" s="82"/>
      <c r="H13" s="83"/>
    </row>
    <row r="14" spans="1:8" x14ac:dyDescent="0.25">
      <c r="A14" s="34" t="s">
        <v>361</v>
      </c>
      <c r="B14" s="308" t="s">
        <v>42</v>
      </c>
      <c r="C14" s="309" t="s">
        <v>42</v>
      </c>
      <c r="D14" s="308" t="s">
        <v>42</v>
      </c>
      <c r="E14" s="313">
        <v>-150000</v>
      </c>
      <c r="F14" s="314">
        <v>-150000</v>
      </c>
      <c r="G14" s="315" t="s">
        <v>42</v>
      </c>
      <c r="H14" s="316">
        <v>-150000</v>
      </c>
    </row>
    <row r="15" spans="1:8" ht="15.75" thickBot="1" x14ac:dyDescent="0.3">
      <c r="A15" s="34" t="s">
        <v>180</v>
      </c>
      <c r="B15" s="75" t="s">
        <v>42</v>
      </c>
      <c r="C15" s="76" t="s">
        <v>42</v>
      </c>
      <c r="D15" s="75" t="s">
        <v>42</v>
      </c>
      <c r="E15" s="78">
        <v>90564</v>
      </c>
      <c r="F15" s="84">
        <v>90564</v>
      </c>
      <c r="G15" s="77">
        <v>269</v>
      </c>
      <c r="H15" s="85">
        <v>90833</v>
      </c>
    </row>
    <row r="16" spans="1:8" ht="15.75" thickBot="1" x14ac:dyDescent="0.3">
      <c r="A16" s="35" t="s">
        <v>343</v>
      </c>
      <c r="B16" s="79">
        <v>146400</v>
      </c>
      <c r="C16" s="80">
        <v>114698</v>
      </c>
      <c r="D16" s="79">
        <v>29280</v>
      </c>
      <c r="E16" s="80">
        <v>492063</v>
      </c>
      <c r="F16" s="86">
        <v>782441</v>
      </c>
      <c r="G16" s="367">
        <v>1420</v>
      </c>
      <c r="H16" s="88">
        <v>783861</v>
      </c>
    </row>
    <row r="17" ht="15.75" thickTop="1" x14ac:dyDescent="0.25"/>
  </sheetData>
  <mergeCells count="8">
    <mergeCell ref="H4:H5"/>
    <mergeCell ref="G4:G5"/>
    <mergeCell ref="A4:A5"/>
    <mergeCell ref="C4:C5"/>
    <mergeCell ref="D4:D5"/>
    <mergeCell ref="E4:E5"/>
    <mergeCell ref="F4:F5"/>
    <mergeCell ref="B4:B5"/>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3"/>
  <sheetViews>
    <sheetView showGridLines="0" zoomScaleNormal="100" workbookViewId="0"/>
  </sheetViews>
  <sheetFormatPr baseColWidth="10" defaultColWidth="11.42578125" defaultRowHeight="15" x14ac:dyDescent="0.25"/>
  <cols>
    <col min="1" max="1" width="61.5703125" style="120" customWidth="1"/>
    <col min="2" max="2" width="4.42578125" style="120" bestFit="1" customWidth="1"/>
    <col min="3" max="4" width="10.7109375" style="120" customWidth="1"/>
    <col min="5" max="16384" width="11.42578125" style="120"/>
  </cols>
  <sheetData>
    <row r="1" spans="1:4" ht="18" x14ac:dyDescent="0.25">
      <c r="A1" s="119" t="s">
        <v>57</v>
      </c>
    </row>
    <row r="2" spans="1:4" x14ac:dyDescent="0.25">
      <c r="A2" s="121" t="s">
        <v>351</v>
      </c>
    </row>
    <row r="3" spans="1:4" x14ac:dyDescent="0.25">
      <c r="A3" s="122" t="s">
        <v>304</v>
      </c>
    </row>
    <row r="4" spans="1:4" ht="15" customHeight="1" x14ac:dyDescent="0.25">
      <c r="A4" s="123"/>
      <c r="B4" s="124"/>
      <c r="C4" s="394" t="s">
        <v>92</v>
      </c>
      <c r="D4" s="394"/>
    </row>
    <row r="5" spans="1:4" ht="15" customHeight="1" x14ac:dyDescent="0.25">
      <c r="A5" s="125"/>
      <c r="B5" s="124"/>
      <c r="C5" s="393" t="s">
        <v>344</v>
      </c>
      <c r="D5" s="393"/>
    </row>
    <row r="6" spans="1:4" ht="15.75" thickBot="1" x14ac:dyDescent="0.3">
      <c r="A6" s="125"/>
      <c r="B6" s="126" t="s">
        <v>2</v>
      </c>
      <c r="C6" s="127">
        <v>2022</v>
      </c>
      <c r="D6" s="127">
        <v>2021</v>
      </c>
    </row>
    <row r="7" spans="1:4" x14ac:dyDescent="0.25">
      <c r="A7" s="128" t="s">
        <v>58</v>
      </c>
      <c r="B7" s="129"/>
      <c r="C7" s="130"/>
      <c r="D7" s="130"/>
    </row>
    <row r="8" spans="1:4" x14ac:dyDescent="0.25">
      <c r="A8" s="131" t="s">
        <v>177</v>
      </c>
      <c r="B8" s="130"/>
      <c r="C8" s="132">
        <v>90833</v>
      </c>
      <c r="D8" s="132">
        <v>93664</v>
      </c>
    </row>
    <row r="9" spans="1:4" x14ac:dyDescent="0.25">
      <c r="A9" s="131"/>
      <c r="B9" s="130"/>
      <c r="C9" s="130"/>
      <c r="D9" s="130"/>
    </row>
    <row r="10" spans="1:4" ht="22.5" x14ac:dyDescent="0.25">
      <c r="A10" s="133" t="s">
        <v>59</v>
      </c>
      <c r="B10" s="134"/>
      <c r="C10" s="130"/>
      <c r="D10" s="130"/>
    </row>
    <row r="11" spans="1:4" x14ac:dyDescent="0.25">
      <c r="A11" s="131" t="s">
        <v>60</v>
      </c>
      <c r="B11" s="298">
        <v>2</v>
      </c>
      <c r="C11" s="132">
        <v>18394</v>
      </c>
      <c r="D11" s="132">
        <v>20893</v>
      </c>
    </row>
    <row r="12" spans="1:4" x14ac:dyDescent="0.25">
      <c r="A12" s="131" t="s">
        <v>61</v>
      </c>
      <c r="B12" s="298">
        <v>2</v>
      </c>
      <c r="C12" s="132">
        <v>170152</v>
      </c>
      <c r="D12" s="132">
        <v>155989</v>
      </c>
    </row>
    <row r="13" spans="1:4" x14ac:dyDescent="0.25">
      <c r="A13" s="131" t="s">
        <v>149</v>
      </c>
      <c r="B13" s="298">
        <v>2</v>
      </c>
      <c r="C13" s="132">
        <v>28060</v>
      </c>
      <c r="D13" s="132">
        <v>23947</v>
      </c>
    </row>
    <row r="14" spans="1:4" x14ac:dyDescent="0.25">
      <c r="A14" s="131" t="s">
        <v>165</v>
      </c>
      <c r="B14" s="298">
        <v>2</v>
      </c>
      <c r="C14" s="130">
        <v>60</v>
      </c>
      <c r="D14" s="130">
        <v>-903</v>
      </c>
    </row>
    <row r="15" spans="1:4" x14ac:dyDescent="0.25">
      <c r="A15" s="131" t="s">
        <v>166</v>
      </c>
      <c r="B15" s="298">
        <v>2</v>
      </c>
      <c r="C15" s="130">
        <v>134</v>
      </c>
      <c r="D15" s="130">
        <v>-999</v>
      </c>
    </row>
    <row r="16" spans="1:4" x14ac:dyDescent="0.25">
      <c r="A16" s="131" t="s">
        <v>62</v>
      </c>
      <c r="B16" s="298">
        <v>2</v>
      </c>
      <c r="C16" s="132">
        <v>12458</v>
      </c>
      <c r="D16" s="132">
        <v>7832</v>
      </c>
    </row>
    <row r="17" spans="1:4" x14ac:dyDescent="0.25">
      <c r="A17" s="131" t="s">
        <v>63</v>
      </c>
      <c r="B17" s="298">
        <v>5</v>
      </c>
      <c r="C17" s="130">
        <v>6</v>
      </c>
      <c r="D17" s="130">
        <v>746</v>
      </c>
    </row>
    <row r="18" spans="1:4" x14ac:dyDescent="0.25">
      <c r="A18" s="131" t="s">
        <v>181</v>
      </c>
      <c r="B18" s="298"/>
      <c r="C18" s="132">
        <v>17423</v>
      </c>
      <c r="D18" s="132">
        <v>16020</v>
      </c>
    </row>
    <row r="19" spans="1:4" x14ac:dyDescent="0.25">
      <c r="A19" s="131" t="s">
        <v>64</v>
      </c>
      <c r="B19" s="298">
        <v>2</v>
      </c>
      <c r="C19" s="132">
        <v>11730</v>
      </c>
      <c r="D19" s="132">
        <v>11000</v>
      </c>
    </row>
    <row r="20" spans="1:4" x14ac:dyDescent="0.25">
      <c r="A20" s="131" t="s">
        <v>363</v>
      </c>
      <c r="B20" s="298"/>
      <c r="C20" s="132">
        <v>-11750</v>
      </c>
      <c r="D20" s="132">
        <v>-6049</v>
      </c>
    </row>
    <row r="21" spans="1:4" x14ac:dyDescent="0.25">
      <c r="A21" s="131" t="s">
        <v>182</v>
      </c>
      <c r="B21" s="298">
        <v>3</v>
      </c>
      <c r="C21" s="132">
        <v>-129401</v>
      </c>
      <c r="D21" s="132">
        <v>-100588</v>
      </c>
    </row>
    <row r="22" spans="1:4" ht="15.75" thickBot="1" x14ac:dyDescent="0.3">
      <c r="A22" s="131" t="s">
        <v>183</v>
      </c>
      <c r="B22" s="298">
        <v>3</v>
      </c>
      <c r="C22" s="135">
        <v>140346</v>
      </c>
      <c r="D22" s="135">
        <v>76666</v>
      </c>
    </row>
    <row r="23" spans="1:4" ht="15.75" thickBot="1" x14ac:dyDescent="0.3">
      <c r="A23" s="133" t="s">
        <v>65</v>
      </c>
      <c r="B23" s="134"/>
      <c r="C23" s="136">
        <v>348445</v>
      </c>
      <c r="D23" s="136">
        <v>298218</v>
      </c>
    </row>
    <row r="24" spans="1:4" x14ac:dyDescent="0.25">
      <c r="A24" s="137"/>
      <c r="B24" s="134"/>
      <c r="C24" s="130"/>
      <c r="D24" s="130"/>
    </row>
    <row r="25" spans="1:4" ht="24" x14ac:dyDescent="0.25">
      <c r="A25" s="128" t="s">
        <v>184</v>
      </c>
      <c r="B25" s="134"/>
      <c r="C25" s="130"/>
      <c r="D25" s="130"/>
    </row>
    <row r="26" spans="1:4" x14ac:dyDescent="0.25">
      <c r="A26" s="131" t="s">
        <v>66</v>
      </c>
      <c r="B26" s="124"/>
      <c r="C26" s="132">
        <v>-170197</v>
      </c>
      <c r="D26" s="132">
        <v>-140191</v>
      </c>
    </row>
    <row r="27" spans="1:4" ht="15.75" thickBot="1" x14ac:dyDescent="0.3">
      <c r="A27" s="131" t="s">
        <v>67</v>
      </c>
      <c r="B27" s="124"/>
      <c r="C27" s="132">
        <v>-9285</v>
      </c>
      <c r="D27" s="132">
        <v>-9344</v>
      </c>
    </row>
    <row r="28" spans="1:4" ht="15.75" thickBot="1" x14ac:dyDescent="0.3">
      <c r="A28" s="133" t="s">
        <v>68</v>
      </c>
      <c r="B28" s="124"/>
      <c r="C28" s="138">
        <v>-179482</v>
      </c>
      <c r="D28" s="138">
        <v>-149535</v>
      </c>
    </row>
    <row r="29" spans="1:4" x14ac:dyDescent="0.25">
      <c r="A29" s="131"/>
      <c r="B29" s="124"/>
      <c r="C29" s="130"/>
      <c r="D29" s="130"/>
    </row>
    <row r="30" spans="1:4" ht="24" x14ac:dyDescent="0.25">
      <c r="A30" s="128" t="s">
        <v>185</v>
      </c>
      <c r="B30" s="124"/>
      <c r="C30" s="130"/>
      <c r="D30" s="130"/>
    </row>
    <row r="31" spans="1:4" x14ac:dyDescent="0.25">
      <c r="A31" s="131" t="s">
        <v>186</v>
      </c>
      <c r="B31" s="298">
        <v>3</v>
      </c>
      <c r="C31" s="132" t="s">
        <v>42</v>
      </c>
      <c r="D31" s="132">
        <v>248180</v>
      </c>
    </row>
    <row r="32" spans="1:4" x14ac:dyDescent="0.25">
      <c r="A32" s="131" t="s">
        <v>268</v>
      </c>
      <c r="B32" s="298">
        <v>3</v>
      </c>
      <c r="C32" s="132" t="s">
        <v>42</v>
      </c>
      <c r="D32" s="132">
        <v>-220111</v>
      </c>
    </row>
    <row r="33" spans="1:4" x14ac:dyDescent="0.25">
      <c r="A33" s="131" t="s">
        <v>364</v>
      </c>
      <c r="B33" s="298">
        <v>3</v>
      </c>
      <c r="C33" s="132">
        <v>-75000</v>
      </c>
      <c r="D33" s="132">
        <v>-70000</v>
      </c>
    </row>
    <row r="34" spans="1:4" x14ac:dyDescent="0.25">
      <c r="A34" s="131" t="s">
        <v>161</v>
      </c>
      <c r="B34" s="298">
        <v>3</v>
      </c>
      <c r="C34" s="132">
        <v>-31053</v>
      </c>
      <c r="D34" s="132">
        <v>-20741</v>
      </c>
    </row>
    <row r="35" spans="1:4" ht="15.75" thickBot="1" x14ac:dyDescent="0.3">
      <c r="A35" s="131" t="s">
        <v>69</v>
      </c>
      <c r="B35" s="298">
        <v>3</v>
      </c>
      <c r="C35" s="132">
        <v>-20513</v>
      </c>
      <c r="D35" s="132">
        <v>-20009</v>
      </c>
    </row>
    <row r="36" spans="1:4" ht="15.75" thickBot="1" x14ac:dyDescent="0.3">
      <c r="A36" s="133" t="s">
        <v>188</v>
      </c>
      <c r="B36" s="134"/>
      <c r="C36" s="138">
        <v>-126566</v>
      </c>
      <c r="D36" s="138">
        <v>-82681</v>
      </c>
    </row>
    <row r="37" spans="1:4" ht="15.75" thickBot="1" x14ac:dyDescent="0.3">
      <c r="A37" s="133"/>
      <c r="B37" s="134"/>
      <c r="C37" s="139"/>
      <c r="D37" s="139"/>
    </row>
    <row r="38" spans="1:4" ht="24.75" thickBot="1" x14ac:dyDescent="0.3">
      <c r="A38" s="128" t="s">
        <v>189</v>
      </c>
      <c r="B38" s="130"/>
      <c r="C38" s="140">
        <v>2922</v>
      </c>
      <c r="D38" s="140">
        <v>4059</v>
      </c>
    </row>
    <row r="39" spans="1:4" x14ac:dyDescent="0.25">
      <c r="A39" s="131"/>
      <c r="B39" s="130"/>
      <c r="C39" s="141"/>
      <c r="D39" s="141"/>
    </row>
    <row r="40" spans="1:4" x14ac:dyDescent="0.25">
      <c r="A40" s="133" t="s">
        <v>190</v>
      </c>
      <c r="B40" s="130"/>
      <c r="C40" s="132">
        <v>45319</v>
      </c>
      <c r="D40" s="132">
        <v>70061</v>
      </c>
    </row>
    <row r="41" spans="1:4" ht="15.75" thickBot="1" x14ac:dyDescent="0.3">
      <c r="A41" s="133" t="s">
        <v>191</v>
      </c>
      <c r="B41" s="142"/>
      <c r="C41" s="135">
        <v>284575</v>
      </c>
      <c r="D41" s="135">
        <v>82913</v>
      </c>
    </row>
    <row r="42" spans="1:4" ht="15.75" thickBot="1" x14ac:dyDescent="0.3">
      <c r="A42" s="133" t="s">
        <v>192</v>
      </c>
      <c r="B42" s="134"/>
      <c r="C42" s="143">
        <v>329894</v>
      </c>
      <c r="D42" s="143">
        <v>152974</v>
      </c>
    </row>
    <row r="43" spans="1:4" ht="15.75" thickTop="1" x14ac:dyDescent="0.25"/>
  </sheetData>
  <mergeCells count="2">
    <mergeCell ref="C5:D5"/>
    <mergeCell ref="C4:D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3"/>
  <sheetViews>
    <sheetView showGridLines="0" zoomScale="90" zoomScaleNormal="90" workbookViewId="0"/>
  </sheetViews>
  <sheetFormatPr baseColWidth="10" defaultColWidth="11.42578125" defaultRowHeight="12.75" x14ac:dyDescent="0.2"/>
  <cols>
    <col min="1" max="1" width="139.140625" style="4" customWidth="1"/>
    <col min="2" max="2" width="28.28515625" style="4" bestFit="1" customWidth="1"/>
    <col min="3" max="16384" width="11.42578125" style="4"/>
  </cols>
  <sheetData>
    <row r="1" spans="1:5" ht="15.75" x14ac:dyDescent="0.25">
      <c r="A1" s="40" t="s">
        <v>193</v>
      </c>
      <c r="B1"/>
      <c r="C1"/>
      <c r="D1"/>
      <c r="E1"/>
    </row>
    <row r="2" spans="1:5" ht="15" x14ac:dyDescent="0.25">
      <c r="A2" s="41"/>
      <c r="B2"/>
      <c r="C2"/>
      <c r="D2"/>
      <c r="E2"/>
    </row>
    <row r="3" spans="1:5" ht="15" x14ac:dyDescent="0.25">
      <c r="A3" s="42" t="s">
        <v>194</v>
      </c>
      <c r="B3"/>
      <c r="C3"/>
      <c r="D3"/>
    </row>
    <row r="4" spans="1:5" ht="15" x14ac:dyDescent="0.25">
      <c r="A4"/>
      <c r="B4"/>
      <c r="C4"/>
      <c r="D4"/>
    </row>
    <row r="5" spans="1:5" ht="71.25" x14ac:dyDescent="0.25">
      <c r="A5" s="8" t="s">
        <v>269</v>
      </c>
      <c r="B5"/>
      <c r="C5"/>
      <c r="D5"/>
    </row>
    <row r="6" spans="1:5" ht="15" x14ac:dyDescent="0.25">
      <c r="A6" s="1"/>
      <c r="B6"/>
      <c r="C6"/>
      <c r="D6"/>
    </row>
    <row r="7" spans="1:5" ht="42.75" x14ac:dyDescent="0.25">
      <c r="A7" s="8" t="s">
        <v>270</v>
      </c>
      <c r="B7"/>
      <c r="C7"/>
      <c r="D7"/>
    </row>
    <row r="8" spans="1:5" ht="15" x14ac:dyDescent="0.25">
      <c r="A8" s="10"/>
      <c r="B8"/>
      <c r="C8"/>
      <c r="D8"/>
    </row>
    <row r="9" spans="1:5" ht="15" x14ac:dyDescent="0.25">
      <c r="A9"/>
      <c r="B9"/>
      <c r="C9"/>
      <c r="D9"/>
    </row>
    <row r="10" spans="1:5" ht="15" x14ac:dyDescent="0.25">
      <c r="A10" s="42" t="s">
        <v>195</v>
      </c>
      <c r="B10"/>
      <c r="C10"/>
      <c r="D10"/>
    </row>
    <row r="11" spans="1:5" ht="15" x14ac:dyDescent="0.25">
      <c r="A11"/>
      <c r="B11"/>
      <c r="C11"/>
      <c r="D11"/>
    </row>
    <row r="12" spans="1:5" ht="28.5" x14ac:dyDescent="0.25">
      <c r="A12" s="9" t="s">
        <v>271</v>
      </c>
      <c r="B12"/>
      <c r="C12"/>
      <c r="D12"/>
    </row>
    <row r="13" spans="1:5" ht="15" x14ac:dyDescent="0.25">
      <c r="A13" s="44"/>
      <c r="B13"/>
      <c r="C13"/>
      <c r="D13"/>
    </row>
    <row r="14" spans="1:5" ht="57" x14ac:dyDescent="0.25">
      <c r="A14" s="9" t="s">
        <v>316</v>
      </c>
      <c r="B14"/>
      <c r="C14"/>
      <c r="D14"/>
    </row>
    <row r="15" spans="1:5" ht="28.5" x14ac:dyDescent="0.25">
      <c r="A15" s="9" t="s">
        <v>272</v>
      </c>
      <c r="B15"/>
      <c r="C15"/>
      <c r="D15"/>
    </row>
    <row r="16" spans="1:5" ht="15" x14ac:dyDescent="0.25">
      <c r="A16" s="9"/>
      <c r="B16"/>
      <c r="C16"/>
      <c r="D16"/>
    </row>
    <row r="17" spans="1:4" customFormat="1" ht="15" customHeight="1" x14ac:dyDescent="0.25"/>
    <row r="18" spans="1:4" customFormat="1" ht="15" x14ac:dyDescent="0.25"/>
    <row r="19" spans="1:4" customFormat="1" ht="15" x14ac:dyDescent="0.25"/>
    <row r="20" spans="1:4" customFormat="1" ht="15" x14ac:dyDescent="0.25"/>
    <row r="21" spans="1:4" customFormat="1" ht="15" x14ac:dyDescent="0.25"/>
    <row r="22" spans="1:4" ht="15" x14ac:dyDescent="0.25">
      <c r="A22" s="45"/>
      <c r="B22"/>
      <c r="C22"/>
      <c r="D22"/>
    </row>
    <row r="23" spans="1:4" ht="42.75" x14ac:dyDescent="0.25">
      <c r="A23" s="9" t="s">
        <v>273</v>
      </c>
      <c r="B23"/>
      <c r="C23"/>
      <c r="D23"/>
    </row>
    <row r="24" spans="1:4" ht="15" x14ac:dyDescent="0.25">
      <c r="A24" s="45"/>
      <c r="B24"/>
      <c r="C24"/>
      <c r="D24"/>
    </row>
    <row r="25" spans="1:4" ht="71.25" x14ac:dyDescent="0.25">
      <c r="A25" s="9" t="s">
        <v>274</v>
      </c>
      <c r="B25"/>
      <c r="C25"/>
      <c r="D25"/>
    </row>
    <row r="26" spans="1:4" ht="15" x14ac:dyDescent="0.25">
      <c r="A26" s="45"/>
      <c r="B26"/>
      <c r="C26"/>
      <c r="D26"/>
    </row>
    <row r="27" spans="1:4" ht="28.5" x14ac:dyDescent="0.25">
      <c r="A27" s="370" t="s">
        <v>358</v>
      </c>
      <c r="B27"/>
      <c r="C27"/>
      <c r="D27"/>
    </row>
    <row r="28" spans="1:4" ht="15" x14ac:dyDescent="0.25">
      <c r="A28" s="9"/>
      <c r="B28"/>
      <c r="C28"/>
      <c r="D28"/>
    </row>
    <row r="29" spans="1:4" ht="15" x14ac:dyDescent="0.25">
      <c r="A29" s="43" t="s">
        <v>275</v>
      </c>
      <c r="B29"/>
      <c r="C29"/>
      <c r="D29"/>
    </row>
    <row r="30" spans="1:4" ht="15" x14ac:dyDescent="0.25">
      <c r="A30" s="45"/>
      <c r="B30"/>
      <c r="C30"/>
      <c r="D30"/>
    </row>
    <row r="31" spans="1:4" ht="15" x14ac:dyDescent="0.25">
      <c r="A31" s="9" t="s">
        <v>196</v>
      </c>
      <c r="B31"/>
      <c r="C31"/>
      <c r="D31"/>
    </row>
    <row r="32" spans="1:4" ht="43.5" x14ac:dyDescent="0.25">
      <c r="A32" s="47" t="s">
        <v>276</v>
      </c>
      <c r="B32"/>
      <c r="C32"/>
      <c r="D32"/>
    </row>
    <row r="33" spans="1:4" ht="43.5" x14ac:dyDescent="0.25">
      <c r="A33" s="47" t="s">
        <v>277</v>
      </c>
      <c r="B33"/>
      <c r="C33"/>
      <c r="D33"/>
    </row>
    <row r="34" spans="1:4" ht="29.25" x14ac:dyDescent="0.25">
      <c r="A34" s="47" t="s">
        <v>278</v>
      </c>
      <c r="B34"/>
      <c r="C34"/>
      <c r="D34"/>
    </row>
    <row r="35" spans="1:4" ht="29.25" x14ac:dyDescent="0.25">
      <c r="A35" s="47" t="s">
        <v>279</v>
      </c>
      <c r="B35"/>
      <c r="C35"/>
      <c r="D35"/>
    </row>
    <row r="36" spans="1:4" ht="29.25" x14ac:dyDescent="0.25">
      <c r="A36" s="47" t="s">
        <v>197</v>
      </c>
      <c r="B36"/>
      <c r="C36"/>
      <c r="D36"/>
    </row>
    <row r="37" spans="1:4" ht="15" x14ac:dyDescent="0.25">
      <c r="A37" s="45"/>
      <c r="B37"/>
      <c r="C37"/>
      <c r="D37"/>
    </row>
    <row r="38" spans="1:4" ht="15" x14ac:dyDescent="0.25">
      <c r="A38" s="43" t="s">
        <v>336</v>
      </c>
      <c r="B38"/>
      <c r="C38"/>
      <c r="D38"/>
    </row>
    <row r="39" spans="1:4" ht="15" x14ac:dyDescent="0.25">
      <c r="A39" s="11"/>
      <c r="B39"/>
      <c r="C39"/>
      <c r="D39"/>
    </row>
    <row r="40" spans="1:4" ht="15" x14ac:dyDescent="0.2">
      <c r="A40" s="292" t="s">
        <v>334</v>
      </c>
    </row>
    <row r="41" spans="1:4" x14ac:dyDescent="0.2">
      <c r="A41" s="1"/>
    </row>
    <row r="42" spans="1:4" ht="25.5" x14ac:dyDescent="0.2">
      <c r="A42" s="12" t="s">
        <v>335</v>
      </c>
    </row>
    <row r="43" spans="1:4" x14ac:dyDescent="0.2">
      <c r="A43" s="293"/>
    </row>
  </sheetData>
  <pageMargins left="0.70866141732283472" right="0.70866141732283472" top="0.74803149606299213" bottom="0.74803149606299213" header="0.31496062992125984" footer="0.31496062992125984"/>
  <pageSetup paperSize="9" scale="6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62"/>
  <sheetViews>
    <sheetView showGridLines="0" topLeftCell="A373" zoomScaleNormal="100" workbookViewId="0">
      <selection activeCell="D111" sqref="D111"/>
    </sheetView>
  </sheetViews>
  <sheetFormatPr baseColWidth="10" defaultColWidth="11.42578125" defaultRowHeight="15" x14ac:dyDescent="0.25"/>
  <cols>
    <col min="1" max="1" width="49.42578125" style="144" customWidth="1"/>
    <col min="2" max="2" width="13.7109375" style="144" customWidth="1"/>
    <col min="3" max="3" width="16.28515625" style="144" customWidth="1"/>
    <col min="4" max="4" width="15.28515625" style="144" customWidth="1"/>
    <col min="5" max="6" width="13" style="144" bestFit="1" customWidth="1"/>
    <col min="7" max="16384" width="11.42578125" style="144"/>
  </cols>
  <sheetData>
    <row r="1" spans="1:10" ht="15.75" x14ac:dyDescent="0.25">
      <c r="A1" s="147" t="s">
        <v>198</v>
      </c>
    </row>
    <row r="2" spans="1:10" x14ac:dyDescent="0.25">
      <c r="A2" s="148"/>
    </row>
    <row r="3" spans="1:10" x14ac:dyDescent="0.25">
      <c r="A3" s="149" t="s">
        <v>199</v>
      </c>
    </row>
    <row r="5" spans="1:10" x14ac:dyDescent="0.25">
      <c r="A5" s="403" t="s">
        <v>0</v>
      </c>
      <c r="B5" s="403"/>
      <c r="C5" s="403"/>
      <c r="D5" s="403"/>
      <c r="E5" s="403"/>
      <c r="F5" s="403"/>
      <c r="G5" s="403"/>
      <c r="H5" s="403"/>
      <c r="I5" s="403"/>
      <c r="J5" s="403"/>
    </row>
    <row r="6" spans="1:10" x14ac:dyDescent="0.25">
      <c r="A6" s="150"/>
      <c r="B6" s="398" t="s">
        <v>305</v>
      </c>
      <c r="C6" s="398"/>
    </row>
    <row r="7" spans="1:10" x14ac:dyDescent="0.25">
      <c r="A7" s="151" t="s">
        <v>133</v>
      </c>
      <c r="B7" s="152" t="s">
        <v>356</v>
      </c>
      <c r="C7" s="152" t="s">
        <v>99</v>
      </c>
    </row>
    <row r="8" spans="1:10" x14ac:dyDescent="0.25">
      <c r="A8" s="150"/>
      <c r="B8" s="152" t="s">
        <v>354</v>
      </c>
      <c r="C8" s="152" t="s">
        <v>167</v>
      </c>
    </row>
    <row r="9" spans="1:10" x14ac:dyDescent="0.25">
      <c r="A9" s="153" t="s">
        <v>200</v>
      </c>
      <c r="B9" s="154" t="s">
        <v>314</v>
      </c>
      <c r="C9" s="154" t="s">
        <v>261</v>
      </c>
    </row>
    <row r="10" spans="1:10" x14ac:dyDescent="0.25">
      <c r="A10" s="155" t="s">
        <v>201</v>
      </c>
      <c r="B10" s="156">
        <v>5742</v>
      </c>
      <c r="C10" s="157">
        <v>11051</v>
      </c>
    </row>
    <row r="11" spans="1:10" x14ac:dyDescent="0.25">
      <c r="A11" s="155" t="s">
        <v>70</v>
      </c>
      <c r="B11" s="156">
        <v>81236</v>
      </c>
      <c r="C11" s="157">
        <v>74754</v>
      </c>
    </row>
    <row r="12" spans="1:10" ht="15.75" thickBot="1" x14ac:dyDescent="0.3">
      <c r="A12" s="155" t="s">
        <v>265</v>
      </c>
      <c r="B12" s="158">
        <v>242916</v>
      </c>
      <c r="C12" s="159">
        <v>198770</v>
      </c>
    </row>
    <row r="13" spans="1:10" ht="15.75" thickBot="1" x14ac:dyDescent="0.3">
      <c r="A13" s="150"/>
      <c r="B13" s="160">
        <v>329894</v>
      </c>
      <c r="C13" s="161">
        <v>284575</v>
      </c>
    </row>
    <row r="14" spans="1:10" ht="15.75" thickTop="1" x14ac:dyDescent="0.25">
      <c r="A14" s="150"/>
      <c r="B14" s="162"/>
      <c r="C14" s="162"/>
    </row>
    <row r="15" spans="1:10" x14ac:dyDescent="0.25">
      <c r="A15" s="150"/>
      <c r="B15" s="408" t="s">
        <v>305</v>
      </c>
      <c r="C15" s="408"/>
    </row>
    <row r="16" spans="1:10" x14ac:dyDescent="0.25">
      <c r="A16" s="150"/>
      <c r="B16" s="152" t="s">
        <v>356</v>
      </c>
      <c r="C16" s="152" t="s">
        <v>99</v>
      </c>
    </row>
    <row r="17" spans="1:10" x14ac:dyDescent="0.25">
      <c r="A17" s="150"/>
      <c r="B17" s="152" t="s">
        <v>354</v>
      </c>
      <c r="C17" s="152" t="s">
        <v>167</v>
      </c>
    </row>
    <row r="18" spans="1:10" x14ac:dyDescent="0.25">
      <c r="A18" s="153" t="s">
        <v>202</v>
      </c>
      <c r="B18" s="154" t="s">
        <v>314</v>
      </c>
      <c r="C18" s="154" t="s">
        <v>261</v>
      </c>
    </row>
    <row r="19" spans="1:10" x14ac:dyDescent="0.25">
      <c r="A19" s="155" t="s">
        <v>74</v>
      </c>
      <c r="B19" s="156">
        <v>73912</v>
      </c>
      <c r="C19" s="156">
        <v>63553</v>
      </c>
    </row>
    <row r="20" spans="1:10" x14ac:dyDescent="0.25">
      <c r="A20" s="155" t="s">
        <v>265</v>
      </c>
      <c r="B20" s="156">
        <v>10259</v>
      </c>
      <c r="C20" s="156">
        <v>9444</v>
      </c>
    </row>
    <row r="21" spans="1:10" ht="15.75" thickBot="1" x14ac:dyDescent="0.3">
      <c r="A21" s="155" t="s">
        <v>75</v>
      </c>
      <c r="B21" s="158">
        <v>-20807</v>
      </c>
      <c r="C21" s="158">
        <v>-18971</v>
      </c>
    </row>
    <row r="22" spans="1:10" ht="15.75" thickBot="1" x14ac:dyDescent="0.3">
      <c r="A22" s="150"/>
      <c r="B22" s="160">
        <v>63364</v>
      </c>
      <c r="C22" s="160">
        <v>54026</v>
      </c>
    </row>
    <row r="23" spans="1:10" ht="15.75" thickTop="1" x14ac:dyDescent="0.25">
      <c r="A23" s="155"/>
      <c r="B23" s="163"/>
      <c r="C23" s="163"/>
      <c r="D23" s="164"/>
    </row>
    <row r="24" spans="1:10" x14ac:dyDescent="0.25">
      <c r="A24" s="407" t="s">
        <v>145</v>
      </c>
      <c r="B24" s="407"/>
      <c r="C24" s="407"/>
      <c r="D24" s="407"/>
      <c r="E24" s="407"/>
      <c r="F24" s="407"/>
      <c r="G24" s="406"/>
      <c r="H24" s="406"/>
      <c r="I24" s="406"/>
      <c r="J24" s="406"/>
    </row>
    <row r="25" spans="1:10" x14ac:dyDescent="0.25">
      <c r="A25" s="150"/>
      <c r="B25" s="398" t="s">
        <v>305</v>
      </c>
      <c r="C25" s="398"/>
      <c r="D25" s="165"/>
    </row>
    <row r="26" spans="1:10" x14ac:dyDescent="0.25">
      <c r="A26" s="150"/>
      <c r="B26" s="395" t="s">
        <v>352</v>
      </c>
      <c r="C26" s="395"/>
      <c r="D26" s="166"/>
    </row>
    <row r="27" spans="1:10" x14ac:dyDescent="0.25">
      <c r="A27" s="150"/>
      <c r="B27" s="395" t="s">
        <v>345</v>
      </c>
      <c r="C27" s="395"/>
      <c r="D27" s="166"/>
    </row>
    <row r="28" spans="1:10" x14ac:dyDescent="0.25">
      <c r="A28" s="150"/>
      <c r="B28" s="271">
        <v>2022</v>
      </c>
      <c r="C28" s="271">
        <v>2021</v>
      </c>
      <c r="D28" s="165"/>
    </row>
    <row r="29" spans="1:10" x14ac:dyDescent="0.25">
      <c r="A29" s="167" t="s">
        <v>203</v>
      </c>
      <c r="B29" s="168">
        <v>-18971</v>
      </c>
      <c r="C29" s="168">
        <v>-16563</v>
      </c>
      <c r="D29" s="166"/>
    </row>
    <row r="30" spans="1:10" x14ac:dyDescent="0.25">
      <c r="A30" s="169" t="s">
        <v>78</v>
      </c>
      <c r="B30" s="156">
        <v>-12458</v>
      </c>
      <c r="C30" s="156">
        <v>-7832</v>
      </c>
      <c r="D30" s="155"/>
    </row>
    <row r="31" spans="1:10" ht="15.75" thickBot="1" x14ac:dyDescent="0.3">
      <c r="A31" s="169" t="s">
        <v>146</v>
      </c>
      <c r="B31" s="156">
        <v>10622</v>
      </c>
      <c r="C31" s="156">
        <v>6795</v>
      </c>
      <c r="D31" s="155"/>
    </row>
    <row r="32" spans="1:10" ht="15.75" thickBot="1" x14ac:dyDescent="0.3">
      <c r="A32" s="167" t="s">
        <v>204</v>
      </c>
      <c r="B32" s="160">
        <v>-20807</v>
      </c>
      <c r="C32" s="160">
        <v>-17600</v>
      </c>
    </row>
    <row r="33" spans="1:3" ht="15.75" thickTop="1" x14ac:dyDescent="0.25">
      <c r="A33" s="167"/>
      <c r="B33" s="163"/>
      <c r="C33" s="163"/>
    </row>
    <row r="34" spans="1:3" x14ac:dyDescent="0.25">
      <c r="A34" s="150"/>
      <c r="B34" s="398" t="s">
        <v>305</v>
      </c>
      <c r="C34" s="398"/>
    </row>
    <row r="35" spans="1:3" x14ac:dyDescent="0.25">
      <c r="A35" s="150"/>
      <c r="B35" s="152" t="s">
        <v>356</v>
      </c>
      <c r="C35" s="152" t="s">
        <v>99</v>
      </c>
    </row>
    <row r="36" spans="1:3" x14ac:dyDescent="0.25">
      <c r="A36" s="150"/>
      <c r="B36" s="152" t="s">
        <v>354</v>
      </c>
      <c r="C36" s="152" t="s">
        <v>167</v>
      </c>
    </row>
    <row r="37" spans="1:3" x14ac:dyDescent="0.25">
      <c r="A37" s="153" t="s">
        <v>205</v>
      </c>
      <c r="B37" s="154" t="s">
        <v>314</v>
      </c>
      <c r="C37" s="154" t="s">
        <v>261</v>
      </c>
    </row>
    <row r="38" spans="1:3" x14ac:dyDescent="0.25">
      <c r="A38" s="155" t="s">
        <v>290</v>
      </c>
      <c r="B38" s="280">
        <v>31470</v>
      </c>
      <c r="C38" s="157">
        <v>4125</v>
      </c>
    </row>
    <row r="39" spans="1:3" x14ac:dyDescent="0.25">
      <c r="A39" s="155" t="s">
        <v>79</v>
      </c>
      <c r="B39" s="280">
        <v>18645</v>
      </c>
      <c r="C39" s="157">
        <v>900</v>
      </c>
    </row>
    <row r="40" spans="1:3" x14ac:dyDescent="0.25">
      <c r="A40" s="155" t="s">
        <v>291</v>
      </c>
      <c r="B40" s="157">
        <v>7987</v>
      </c>
      <c r="C40" s="157">
        <v>92</v>
      </c>
    </row>
    <row r="41" spans="1:3" x14ac:dyDescent="0.25">
      <c r="A41" s="155" t="s">
        <v>80</v>
      </c>
      <c r="B41" s="171">
        <v>12450</v>
      </c>
      <c r="C41" s="171">
        <v>5262</v>
      </c>
    </row>
    <row r="42" spans="1:3" ht="15.75" thickBot="1" x14ac:dyDescent="0.3">
      <c r="A42" s="155" t="s">
        <v>266</v>
      </c>
      <c r="B42" s="171">
        <v>-438</v>
      </c>
      <c r="C42" s="171">
        <v>-438</v>
      </c>
    </row>
    <row r="43" spans="1:3" ht="15.75" thickBot="1" x14ac:dyDescent="0.3">
      <c r="A43" s="166"/>
      <c r="B43" s="172">
        <v>70114</v>
      </c>
      <c r="C43" s="172">
        <v>9941</v>
      </c>
    </row>
    <row r="44" spans="1:3" ht="15.75" thickTop="1" x14ac:dyDescent="0.25">
      <c r="A44" s="173"/>
      <c r="B44" s="174"/>
      <c r="C44" s="174"/>
    </row>
    <row r="45" spans="1:3" x14ac:dyDescent="0.25">
      <c r="A45" s="150"/>
      <c r="B45" s="398" t="s">
        <v>305</v>
      </c>
      <c r="C45" s="398"/>
    </row>
    <row r="46" spans="1:3" x14ac:dyDescent="0.25">
      <c r="A46" s="150"/>
      <c r="B46" s="152" t="s">
        <v>356</v>
      </c>
      <c r="C46" s="152" t="s">
        <v>99</v>
      </c>
    </row>
    <row r="47" spans="1:3" x14ac:dyDescent="0.25">
      <c r="A47" s="150"/>
      <c r="B47" s="152" t="s">
        <v>354</v>
      </c>
      <c r="C47" s="152" t="s">
        <v>167</v>
      </c>
    </row>
    <row r="48" spans="1:3" x14ac:dyDescent="0.25">
      <c r="A48" s="153" t="s">
        <v>206</v>
      </c>
      <c r="B48" s="154" t="s">
        <v>314</v>
      </c>
      <c r="C48" s="154" t="s">
        <v>261</v>
      </c>
    </row>
    <row r="49" spans="1:5" x14ac:dyDescent="0.25">
      <c r="A49" s="155" t="s">
        <v>292</v>
      </c>
      <c r="B49" s="156">
        <v>8887</v>
      </c>
      <c r="C49" s="157">
        <v>15998</v>
      </c>
    </row>
    <row r="50" spans="1:5" ht="15.75" thickBot="1" x14ac:dyDescent="0.3">
      <c r="A50" s="155" t="s">
        <v>81</v>
      </c>
      <c r="B50" s="158">
        <v>-653</v>
      </c>
      <c r="C50" s="159">
        <v>-593</v>
      </c>
    </row>
    <row r="51" spans="1:5" ht="15.75" thickBot="1" x14ac:dyDescent="0.3">
      <c r="A51" s="150"/>
      <c r="B51" s="160">
        <v>8234</v>
      </c>
      <c r="C51" s="161">
        <v>15405</v>
      </c>
    </row>
    <row r="52" spans="1:5" ht="15.75" thickTop="1" x14ac:dyDescent="0.25"/>
    <row r="53" spans="1:5" x14ac:dyDescent="0.25">
      <c r="A53" s="405" t="s">
        <v>207</v>
      </c>
      <c r="B53" s="405"/>
      <c r="C53" s="405"/>
      <c r="D53" s="405"/>
      <c r="E53" s="405"/>
    </row>
    <row r="54" spans="1:5" x14ac:dyDescent="0.25">
      <c r="A54" s="150"/>
      <c r="B54" s="398" t="s">
        <v>305</v>
      </c>
      <c r="C54" s="398"/>
    </row>
    <row r="55" spans="1:5" x14ac:dyDescent="0.25">
      <c r="A55" s="404"/>
      <c r="B55" s="395" t="s">
        <v>352</v>
      </c>
      <c r="C55" s="395"/>
    </row>
    <row r="56" spans="1:5" x14ac:dyDescent="0.25">
      <c r="A56" s="404"/>
      <c r="B56" s="395" t="s">
        <v>345</v>
      </c>
      <c r="C56" s="395"/>
    </row>
    <row r="57" spans="1:5" x14ac:dyDescent="0.25">
      <c r="A57" s="150"/>
      <c r="B57" s="154" t="s">
        <v>314</v>
      </c>
      <c r="C57" s="154" t="s">
        <v>261</v>
      </c>
    </row>
    <row r="58" spans="1:5" x14ac:dyDescent="0.25">
      <c r="A58" s="167" t="s">
        <v>82</v>
      </c>
      <c r="B58" s="175">
        <v>-593</v>
      </c>
      <c r="C58" s="175">
        <v>-1737</v>
      </c>
    </row>
    <row r="59" spans="1:5" ht="15.75" thickBot="1" x14ac:dyDescent="0.3">
      <c r="A59" s="169" t="s">
        <v>280</v>
      </c>
      <c r="B59" s="170">
        <v>-60</v>
      </c>
      <c r="C59" s="299">
        <v>903</v>
      </c>
    </row>
    <row r="60" spans="1:5" ht="15.75" thickBot="1" x14ac:dyDescent="0.3">
      <c r="A60" s="167" t="s">
        <v>204</v>
      </c>
      <c r="B60" s="172">
        <v>-653</v>
      </c>
      <c r="C60" s="172">
        <v>-834</v>
      </c>
    </row>
    <row r="61" spans="1:5" ht="15.75" thickTop="1" x14ac:dyDescent="0.25"/>
    <row r="62" spans="1:5" x14ac:dyDescent="0.25">
      <c r="B62" s="398" t="s">
        <v>305</v>
      </c>
      <c r="C62" s="398"/>
    </row>
    <row r="63" spans="1:5" x14ac:dyDescent="0.25">
      <c r="A63" s="151" t="s">
        <v>208</v>
      </c>
      <c r="B63" s="152" t="s">
        <v>356</v>
      </c>
      <c r="C63" s="152" t="s">
        <v>99</v>
      </c>
    </row>
    <row r="64" spans="1:5" x14ac:dyDescent="0.25">
      <c r="A64" s="150"/>
      <c r="B64" s="152" t="s">
        <v>354</v>
      </c>
      <c r="C64" s="152" t="s">
        <v>167</v>
      </c>
    </row>
    <row r="65" spans="1:3" x14ac:dyDescent="0.25">
      <c r="A65" s="153" t="s">
        <v>209</v>
      </c>
      <c r="B65" s="154" t="s">
        <v>314</v>
      </c>
      <c r="C65" s="154" t="s">
        <v>261</v>
      </c>
    </row>
    <row r="66" spans="1:3" ht="15.75" thickBot="1" x14ac:dyDescent="0.3">
      <c r="A66" s="155" t="s">
        <v>77</v>
      </c>
      <c r="B66" s="158">
        <v>4668</v>
      </c>
      <c r="C66" s="158">
        <v>4400</v>
      </c>
    </row>
    <row r="67" spans="1:3" ht="15.75" thickBot="1" x14ac:dyDescent="0.3">
      <c r="A67" s="150"/>
      <c r="B67" s="160">
        <v>4668</v>
      </c>
      <c r="C67" s="160">
        <v>4400</v>
      </c>
    </row>
    <row r="68" spans="1:3" ht="15.75" thickTop="1" x14ac:dyDescent="0.25">
      <c r="A68" s="150"/>
      <c r="B68" s="176"/>
      <c r="C68" s="176"/>
    </row>
    <row r="69" spans="1:3" x14ac:dyDescent="0.25">
      <c r="A69" s="150"/>
      <c r="B69" s="398" t="s">
        <v>305</v>
      </c>
      <c r="C69" s="398"/>
    </row>
    <row r="70" spans="1:3" x14ac:dyDescent="0.25">
      <c r="A70" s="150"/>
      <c r="B70" s="152" t="s">
        <v>356</v>
      </c>
      <c r="C70" s="152" t="s">
        <v>99</v>
      </c>
    </row>
    <row r="71" spans="1:3" x14ac:dyDescent="0.25">
      <c r="A71" s="150"/>
      <c r="B71" s="152" t="s">
        <v>354</v>
      </c>
      <c r="C71" s="152" t="s">
        <v>167</v>
      </c>
    </row>
    <row r="72" spans="1:3" x14ac:dyDescent="0.25">
      <c r="A72" s="166" t="s">
        <v>306</v>
      </c>
      <c r="B72" s="154" t="s">
        <v>314</v>
      </c>
      <c r="C72" s="154" t="s">
        <v>261</v>
      </c>
    </row>
    <row r="73" spans="1:3" x14ac:dyDescent="0.25">
      <c r="A73" s="155" t="s">
        <v>319</v>
      </c>
      <c r="B73" s="157" t="s">
        <v>42</v>
      </c>
      <c r="C73" s="156">
        <v>1499</v>
      </c>
    </row>
    <row r="74" spans="1:3" ht="15.75" thickBot="1" x14ac:dyDescent="0.3">
      <c r="A74" s="155" t="s">
        <v>80</v>
      </c>
      <c r="B74" s="156">
        <v>3152</v>
      </c>
      <c r="C74" s="156">
        <v>120</v>
      </c>
    </row>
    <row r="75" spans="1:3" ht="15.75" thickBot="1" x14ac:dyDescent="0.3">
      <c r="A75" s="150"/>
      <c r="B75" s="160">
        <v>3152</v>
      </c>
      <c r="C75" s="160">
        <v>1619</v>
      </c>
    </row>
    <row r="76" spans="1:3" ht="15.75" thickTop="1" x14ac:dyDescent="0.25">
      <c r="A76" s="177"/>
      <c r="B76" s="178"/>
      <c r="C76" s="179"/>
    </row>
    <row r="77" spans="1:3" x14ac:dyDescent="0.25">
      <c r="A77" s="150"/>
      <c r="B77" s="398" t="s">
        <v>305</v>
      </c>
      <c r="C77" s="398"/>
    </row>
    <row r="78" spans="1:3" x14ac:dyDescent="0.25">
      <c r="A78" s="150"/>
      <c r="B78" s="152" t="s">
        <v>356</v>
      </c>
      <c r="C78" s="152" t="s">
        <v>99</v>
      </c>
    </row>
    <row r="79" spans="1:3" x14ac:dyDescent="0.25">
      <c r="A79" s="150"/>
      <c r="B79" s="152" t="s">
        <v>354</v>
      </c>
      <c r="C79" s="152" t="s">
        <v>167</v>
      </c>
    </row>
    <row r="80" spans="1:3" x14ac:dyDescent="0.25">
      <c r="A80" s="153" t="s">
        <v>210</v>
      </c>
      <c r="B80" s="154" t="s">
        <v>314</v>
      </c>
      <c r="C80" s="154" t="s">
        <v>261</v>
      </c>
    </row>
    <row r="81" spans="1:3" x14ac:dyDescent="0.25">
      <c r="A81" s="155" t="s">
        <v>320</v>
      </c>
      <c r="B81" s="156">
        <v>1324924</v>
      </c>
      <c r="C81" s="156">
        <v>1315132</v>
      </c>
    </row>
    <row r="82" spans="1:3" ht="15.75" thickBot="1" x14ac:dyDescent="0.3">
      <c r="A82" s="155" t="s">
        <v>211</v>
      </c>
      <c r="B82" s="158">
        <v>-3738</v>
      </c>
      <c r="C82" s="158">
        <v>-3604</v>
      </c>
    </row>
    <row r="83" spans="1:3" ht="15.75" thickBot="1" x14ac:dyDescent="0.3">
      <c r="A83" s="150"/>
      <c r="B83" s="160">
        <v>1321186</v>
      </c>
      <c r="C83" s="160">
        <v>1311528</v>
      </c>
    </row>
    <row r="84" spans="1:3" ht="15.75" thickTop="1" x14ac:dyDescent="0.25">
      <c r="A84" s="180"/>
      <c r="B84" s="181"/>
      <c r="C84" s="181"/>
    </row>
    <row r="85" spans="1:3" x14ac:dyDescent="0.25">
      <c r="A85" s="181"/>
      <c r="B85" s="181"/>
      <c r="C85" s="181"/>
    </row>
    <row r="86" spans="1:3" x14ac:dyDescent="0.25">
      <c r="A86" s="146" t="s">
        <v>212</v>
      </c>
      <c r="B86" s="182"/>
      <c r="C86" s="182"/>
    </row>
    <row r="87" spans="1:3" x14ac:dyDescent="0.25">
      <c r="A87" s="150"/>
      <c r="B87" s="398" t="s">
        <v>305</v>
      </c>
      <c r="C87" s="398"/>
    </row>
    <row r="88" spans="1:3" x14ac:dyDescent="0.25">
      <c r="A88" s="150"/>
      <c r="B88" s="395" t="s">
        <v>352</v>
      </c>
      <c r="C88" s="395"/>
    </row>
    <row r="89" spans="1:3" x14ac:dyDescent="0.25">
      <c r="A89" s="150"/>
      <c r="B89" s="395" t="s">
        <v>346</v>
      </c>
      <c r="C89" s="395"/>
    </row>
    <row r="90" spans="1:3" x14ac:dyDescent="0.25">
      <c r="A90" s="150"/>
      <c r="B90" s="154" t="s">
        <v>314</v>
      </c>
      <c r="C90" s="154" t="s">
        <v>261</v>
      </c>
    </row>
    <row r="91" spans="1:3" x14ac:dyDescent="0.25">
      <c r="A91" s="167" t="s">
        <v>82</v>
      </c>
      <c r="B91" s="168">
        <v>-3604</v>
      </c>
      <c r="C91" s="317">
        <v>-9388</v>
      </c>
    </row>
    <row r="92" spans="1:3" ht="15.75" thickBot="1" x14ac:dyDescent="0.3">
      <c r="A92" s="169" t="s">
        <v>104</v>
      </c>
      <c r="B92" s="155">
        <v>-134</v>
      </c>
      <c r="C92" s="187">
        <v>999</v>
      </c>
    </row>
    <row r="93" spans="1:3" ht="15.75" thickBot="1" x14ac:dyDescent="0.3">
      <c r="A93" s="167" t="s">
        <v>204</v>
      </c>
      <c r="B93" s="160">
        <v>-3738</v>
      </c>
      <c r="C93" s="318">
        <v>-8389</v>
      </c>
    </row>
    <row r="94" spans="1:3" ht="15.75" thickTop="1" x14ac:dyDescent="0.25">
      <c r="A94" s="183"/>
      <c r="B94" s="184"/>
      <c r="C94" s="184"/>
    </row>
    <row r="95" spans="1:3" x14ac:dyDescent="0.25">
      <c r="A95" s="169" t="s">
        <v>213</v>
      </c>
      <c r="B95" s="150"/>
      <c r="C95" s="150"/>
    </row>
    <row r="96" spans="1:3" x14ac:dyDescent="0.25">
      <c r="A96" s="169"/>
      <c r="B96" s="398" t="s">
        <v>305</v>
      </c>
      <c r="C96" s="398"/>
    </row>
    <row r="97" spans="1:3" x14ac:dyDescent="0.25">
      <c r="A97" s="150"/>
      <c r="B97" s="395" t="s">
        <v>352</v>
      </c>
      <c r="C97" s="395"/>
    </row>
    <row r="98" spans="1:3" x14ac:dyDescent="0.25">
      <c r="A98" s="150"/>
      <c r="B98" s="395" t="s">
        <v>346</v>
      </c>
      <c r="C98" s="395"/>
    </row>
    <row r="99" spans="1:3" x14ac:dyDescent="0.25">
      <c r="A99" s="150"/>
      <c r="B99" s="154" t="s">
        <v>314</v>
      </c>
      <c r="C99" s="154" t="s">
        <v>261</v>
      </c>
    </row>
    <row r="100" spans="1:3" x14ac:dyDescent="0.25">
      <c r="A100" s="185" t="s">
        <v>82</v>
      </c>
      <c r="B100" s="168">
        <v>1315132</v>
      </c>
      <c r="C100" s="168">
        <v>1274715</v>
      </c>
    </row>
    <row r="101" spans="1:3" x14ac:dyDescent="0.25">
      <c r="A101" s="169" t="s">
        <v>83</v>
      </c>
      <c r="B101" s="186">
        <v>179943.803292</v>
      </c>
      <c r="C101" s="186">
        <v>154598</v>
      </c>
    </row>
    <row r="102" spans="1:3" ht="15.75" thickBot="1" x14ac:dyDescent="0.3">
      <c r="A102" s="169" t="s">
        <v>214</v>
      </c>
      <c r="B102" s="158">
        <v>-170152</v>
      </c>
      <c r="C102" s="158">
        <v>-155989</v>
      </c>
    </row>
    <row r="103" spans="1:3" ht="15.75" thickBot="1" x14ac:dyDescent="0.3">
      <c r="A103" s="185" t="s">
        <v>204</v>
      </c>
      <c r="B103" s="160">
        <v>1324923.803292</v>
      </c>
      <c r="C103" s="160">
        <v>1273324</v>
      </c>
    </row>
    <row r="104" spans="1:3" ht="15.75" thickTop="1" x14ac:dyDescent="0.25"/>
    <row r="105" spans="1:3" x14ac:dyDescent="0.25">
      <c r="A105" s="150"/>
      <c r="B105" s="398" t="s">
        <v>305</v>
      </c>
      <c r="C105" s="398"/>
    </row>
    <row r="106" spans="1:3" x14ac:dyDescent="0.25">
      <c r="A106" s="150"/>
      <c r="B106" s="152" t="s">
        <v>356</v>
      </c>
      <c r="C106" s="152" t="s">
        <v>99</v>
      </c>
    </row>
    <row r="107" spans="1:3" x14ac:dyDescent="0.25">
      <c r="A107" s="150"/>
      <c r="B107" s="152" t="s">
        <v>354</v>
      </c>
      <c r="C107" s="152" t="s">
        <v>167</v>
      </c>
    </row>
    <row r="108" spans="1:3" x14ac:dyDescent="0.25">
      <c r="A108" s="153" t="s">
        <v>215</v>
      </c>
      <c r="B108" s="154" t="s">
        <v>314</v>
      </c>
      <c r="C108" s="154" t="s">
        <v>261</v>
      </c>
    </row>
    <row r="109" spans="1:3" x14ac:dyDescent="0.25">
      <c r="A109" s="155" t="s">
        <v>216</v>
      </c>
      <c r="B109" s="156">
        <v>87032</v>
      </c>
      <c r="C109" s="156">
        <v>93465</v>
      </c>
    </row>
    <row r="110" spans="1:3" x14ac:dyDescent="0.25">
      <c r="A110" s="155" t="s">
        <v>87</v>
      </c>
      <c r="B110" s="156">
        <v>13226</v>
      </c>
      <c r="C110" s="156">
        <v>13734</v>
      </c>
    </row>
    <row r="111" spans="1:3" x14ac:dyDescent="0.25">
      <c r="A111" s="155" t="s">
        <v>84</v>
      </c>
      <c r="B111" s="156">
        <v>1357</v>
      </c>
      <c r="C111" s="156">
        <v>1608</v>
      </c>
    </row>
    <row r="112" spans="1:3" x14ac:dyDescent="0.25">
      <c r="A112" s="155" t="s">
        <v>85</v>
      </c>
      <c r="B112" s="156">
        <v>20187</v>
      </c>
      <c r="C112" s="156">
        <v>20204</v>
      </c>
    </row>
    <row r="113" spans="1:4" ht="15.75" thickBot="1" x14ac:dyDescent="0.3">
      <c r="A113" s="155" t="s">
        <v>86</v>
      </c>
      <c r="B113" s="188">
        <v>677</v>
      </c>
      <c r="C113" s="188">
        <v>677</v>
      </c>
    </row>
    <row r="114" spans="1:4" ht="15.75" thickBot="1" x14ac:dyDescent="0.3">
      <c r="A114" s="150"/>
      <c r="B114" s="160">
        <v>122479</v>
      </c>
      <c r="C114" s="160">
        <v>129688</v>
      </c>
    </row>
    <row r="115" spans="1:4" ht="15.75" thickTop="1" x14ac:dyDescent="0.25">
      <c r="A115" s="189"/>
      <c r="B115" s="190"/>
      <c r="C115" s="190"/>
    </row>
    <row r="116" spans="1:4" x14ac:dyDescent="0.25">
      <c r="A116" s="182" t="s">
        <v>217</v>
      </c>
      <c r="B116" s="182"/>
      <c r="C116" s="182"/>
      <c r="D116" s="182"/>
    </row>
    <row r="117" spans="1:4" x14ac:dyDescent="0.25">
      <c r="A117" s="150"/>
      <c r="B117" s="398" t="s">
        <v>305</v>
      </c>
      <c r="C117" s="398"/>
    </row>
    <row r="118" spans="1:4" x14ac:dyDescent="0.25">
      <c r="A118" s="150"/>
      <c r="B118" s="395" t="s">
        <v>352</v>
      </c>
      <c r="C118" s="395"/>
    </row>
    <row r="119" spans="1:4" x14ac:dyDescent="0.25">
      <c r="A119" s="150"/>
      <c r="B119" s="395" t="s">
        <v>346</v>
      </c>
      <c r="C119" s="395"/>
    </row>
    <row r="120" spans="1:4" x14ac:dyDescent="0.25">
      <c r="A120" s="150"/>
      <c r="B120" s="154" t="s">
        <v>314</v>
      </c>
      <c r="C120" s="154" t="s">
        <v>261</v>
      </c>
    </row>
    <row r="121" spans="1:4" x14ac:dyDescent="0.25">
      <c r="A121" s="185" t="s">
        <v>82</v>
      </c>
      <c r="B121" s="168">
        <v>129688</v>
      </c>
      <c r="C121" s="168">
        <v>136895</v>
      </c>
    </row>
    <row r="122" spans="1:4" x14ac:dyDescent="0.25">
      <c r="A122" s="169" t="s">
        <v>83</v>
      </c>
      <c r="B122" s="156">
        <v>11185</v>
      </c>
      <c r="C122" s="156">
        <v>9223</v>
      </c>
    </row>
    <row r="123" spans="1:4" ht="15.75" thickBot="1" x14ac:dyDescent="0.3">
      <c r="A123" s="169" t="s">
        <v>218</v>
      </c>
      <c r="B123" s="158">
        <v>-18394</v>
      </c>
      <c r="C123" s="158">
        <v>-20893</v>
      </c>
    </row>
    <row r="124" spans="1:4" ht="15.75" thickBot="1" x14ac:dyDescent="0.3">
      <c r="A124" s="185" t="s">
        <v>204</v>
      </c>
      <c r="B124" s="160">
        <v>122479</v>
      </c>
      <c r="C124" s="160">
        <v>125225</v>
      </c>
    </row>
    <row r="125" spans="1:4" ht="15.75" thickTop="1" x14ac:dyDescent="0.25">
      <c r="A125" s="185"/>
      <c r="B125" s="163"/>
      <c r="C125" s="163"/>
    </row>
    <row r="126" spans="1:4" x14ac:dyDescent="0.25">
      <c r="A126" s="150"/>
      <c r="B126" s="398" t="s">
        <v>305</v>
      </c>
      <c r="C126" s="398"/>
    </row>
    <row r="127" spans="1:4" x14ac:dyDescent="0.25">
      <c r="A127" s="150"/>
      <c r="B127" s="152" t="s">
        <v>356</v>
      </c>
      <c r="C127" s="152" t="s">
        <v>99</v>
      </c>
    </row>
    <row r="128" spans="1:4" x14ac:dyDescent="0.25">
      <c r="A128" s="150"/>
      <c r="B128" s="152" t="s">
        <v>354</v>
      </c>
      <c r="C128" s="152" t="s">
        <v>167</v>
      </c>
    </row>
    <row r="129" spans="1:3" x14ac:dyDescent="0.25">
      <c r="A129" s="153" t="s">
        <v>219</v>
      </c>
      <c r="B129" s="154" t="s">
        <v>314</v>
      </c>
      <c r="C129" s="154" t="s">
        <v>261</v>
      </c>
    </row>
    <row r="130" spans="1:3" x14ac:dyDescent="0.25">
      <c r="A130" s="155" t="s">
        <v>294</v>
      </c>
      <c r="B130" s="157"/>
      <c r="C130" s="170"/>
    </row>
    <row r="131" spans="1:3" x14ac:dyDescent="0.25">
      <c r="A131" s="155" t="s">
        <v>321</v>
      </c>
      <c r="B131" s="157">
        <v>110387</v>
      </c>
      <c r="C131" s="280">
        <v>121763</v>
      </c>
    </row>
    <row r="132" spans="1:3" x14ac:dyDescent="0.25">
      <c r="A132" s="155" t="s">
        <v>322</v>
      </c>
      <c r="B132" s="157">
        <v>13101</v>
      </c>
      <c r="C132" s="280">
        <v>1766</v>
      </c>
    </row>
    <row r="133" spans="1:3" x14ac:dyDescent="0.25">
      <c r="A133" s="155" t="s">
        <v>323</v>
      </c>
      <c r="B133" s="157">
        <v>13739</v>
      </c>
      <c r="C133" s="280">
        <v>15082</v>
      </c>
    </row>
    <row r="134" spans="1:3" ht="15.75" thickBot="1" x14ac:dyDescent="0.3">
      <c r="A134" s="155" t="s">
        <v>293</v>
      </c>
      <c r="B134" s="159">
        <v>3914</v>
      </c>
      <c r="C134" s="159">
        <v>4327</v>
      </c>
    </row>
    <row r="135" spans="1:3" ht="15.75" thickBot="1" x14ac:dyDescent="0.3">
      <c r="A135" s="150"/>
      <c r="B135" s="172">
        <v>141141</v>
      </c>
      <c r="C135" s="172">
        <v>142938</v>
      </c>
    </row>
    <row r="136" spans="1:3" ht="15.75" thickTop="1" x14ac:dyDescent="0.25">
      <c r="A136" s="155"/>
      <c r="B136" s="163"/>
      <c r="C136" s="163"/>
    </row>
    <row r="137" spans="1:3" x14ac:dyDescent="0.25">
      <c r="A137" s="146" t="s">
        <v>162</v>
      </c>
      <c r="B137" s="182"/>
      <c r="C137" s="182"/>
    </row>
    <row r="138" spans="1:3" x14ac:dyDescent="0.25">
      <c r="A138" s="155"/>
      <c r="B138" s="401" t="s">
        <v>305</v>
      </c>
      <c r="C138" s="401"/>
    </row>
    <row r="139" spans="1:3" x14ac:dyDescent="0.25">
      <c r="A139" s="155"/>
      <c r="B139" s="395" t="s">
        <v>352</v>
      </c>
      <c r="C139" s="395"/>
    </row>
    <row r="140" spans="1:3" x14ac:dyDescent="0.25">
      <c r="A140" s="155"/>
      <c r="B140" s="395" t="s">
        <v>346</v>
      </c>
      <c r="C140" s="395"/>
    </row>
    <row r="141" spans="1:3" x14ac:dyDescent="0.25">
      <c r="A141" s="155"/>
      <c r="B141" s="154" t="s">
        <v>314</v>
      </c>
      <c r="C141" s="154" t="s">
        <v>261</v>
      </c>
    </row>
    <row r="142" spans="1:3" x14ac:dyDescent="0.25">
      <c r="A142" s="166" t="s">
        <v>82</v>
      </c>
      <c r="B142" s="175">
        <v>142938</v>
      </c>
      <c r="C142" s="175">
        <v>105310</v>
      </c>
    </row>
    <row r="143" spans="1:3" x14ac:dyDescent="0.25">
      <c r="A143" s="155" t="s">
        <v>83</v>
      </c>
      <c r="B143" s="157">
        <v>26263</v>
      </c>
      <c r="C143" s="157">
        <v>32285</v>
      </c>
    </row>
    <row r="144" spans="1:3" ht="15.75" thickBot="1" x14ac:dyDescent="0.3">
      <c r="A144" s="155" t="s">
        <v>218</v>
      </c>
      <c r="B144" s="159">
        <v>-28060</v>
      </c>
      <c r="C144" s="159">
        <v>-23947</v>
      </c>
    </row>
    <row r="145" spans="1:8" ht="15.75" thickBot="1" x14ac:dyDescent="0.3">
      <c r="A145" s="166" t="s">
        <v>204</v>
      </c>
      <c r="B145" s="172">
        <v>141141</v>
      </c>
      <c r="C145" s="172">
        <v>113648</v>
      </c>
    </row>
    <row r="146" spans="1:8" ht="15.75" thickTop="1" x14ac:dyDescent="0.25"/>
    <row r="147" spans="1:8" ht="15.75" x14ac:dyDescent="0.25">
      <c r="A147" s="191" t="s">
        <v>135</v>
      </c>
      <c r="B147" s="166"/>
      <c r="C147" s="166"/>
      <c r="D147" s="166"/>
      <c r="E147" s="166"/>
      <c r="F147" s="166"/>
      <c r="G147" s="166"/>
      <c r="H147" s="192"/>
    </row>
    <row r="148" spans="1:8" x14ac:dyDescent="0.25">
      <c r="A148" s="169"/>
      <c r="B148" s="398" t="s">
        <v>92</v>
      </c>
      <c r="C148" s="398"/>
    </row>
    <row r="149" spans="1:8" x14ac:dyDescent="0.25">
      <c r="A149" s="169"/>
      <c r="B149" s="152" t="s">
        <v>356</v>
      </c>
      <c r="C149" s="152" t="s">
        <v>99</v>
      </c>
    </row>
    <row r="150" spans="1:8" x14ac:dyDescent="0.25">
      <c r="A150" s="169"/>
      <c r="B150" s="152" t="s">
        <v>354</v>
      </c>
      <c r="C150" s="152" t="s">
        <v>167</v>
      </c>
    </row>
    <row r="151" spans="1:8" x14ac:dyDescent="0.25">
      <c r="A151" s="193" t="s">
        <v>220</v>
      </c>
      <c r="B151" s="154" t="s">
        <v>314</v>
      </c>
      <c r="C151" s="154" t="s">
        <v>261</v>
      </c>
    </row>
    <row r="152" spans="1:8" x14ac:dyDescent="0.25">
      <c r="A152" s="169" t="s">
        <v>88</v>
      </c>
      <c r="B152" s="156">
        <v>459151</v>
      </c>
      <c r="C152" s="156">
        <v>358770</v>
      </c>
    </row>
    <row r="153" spans="1:8" ht="15.75" thickBot="1" x14ac:dyDescent="0.3">
      <c r="A153" s="169" t="s">
        <v>265</v>
      </c>
      <c r="B153" s="158">
        <v>45496</v>
      </c>
      <c r="C153" s="158">
        <v>44225</v>
      </c>
    </row>
    <row r="154" spans="1:8" ht="15.75" thickBot="1" x14ac:dyDescent="0.3">
      <c r="A154" s="164"/>
      <c r="B154" s="160">
        <v>504647</v>
      </c>
      <c r="C154" s="160">
        <v>402995</v>
      </c>
    </row>
    <row r="155" spans="1:8" ht="15.75" thickTop="1" x14ac:dyDescent="0.25">
      <c r="A155" s="164"/>
      <c r="B155" s="166"/>
      <c r="C155" s="166"/>
    </row>
    <row r="156" spans="1:8" x14ac:dyDescent="0.25">
      <c r="A156" s="194"/>
      <c r="B156" s="398" t="s">
        <v>92</v>
      </c>
      <c r="C156" s="398"/>
    </row>
    <row r="157" spans="1:8" x14ac:dyDescent="0.25">
      <c r="A157" s="185"/>
      <c r="B157" s="152" t="s">
        <v>356</v>
      </c>
      <c r="C157" s="152" t="s">
        <v>99</v>
      </c>
    </row>
    <row r="158" spans="1:8" x14ac:dyDescent="0.25">
      <c r="A158" s="185"/>
      <c r="B158" s="152" t="s">
        <v>354</v>
      </c>
      <c r="C158" s="152" t="s">
        <v>167</v>
      </c>
    </row>
    <row r="159" spans="1:8" x14ac:dyDescent="0.25">
      <c r="A159" s="194" t="s">
        <v>221</v>
      </c>
      <c r="B159" s="154" t="s">
        <v>314</v>
      </c>
      <c r="C159" s="154" t="s">
        <v>261</v>
      </c>
    </row>
    <row r="160" spans="1:8" ht="15.75" thickBot="1" x14ac:dyDescent="0.3">
      <c r="A160" s="169" t="s">
        <v>295</v>
      </c>
      <c r="B160" s="158">
        <v>39139</v>
      </c>
      <c r="C160" s="156">
        <v>39203</v>
      </c>
    </row>
    <row r="161" spans="1:3" ht="15.75" thickBot="1" x14ac:dyDescent="0.3">
      <c r="A161" s="169"/>
      <c r="B161" s="160">
        <v>39139</v>
      </c>
      <c r="C161" s="160">
        <v>39203</v>
      </c>
    </row>
    <row r="162" spans="1:3" ht="15.75" thickTop="1" x14ac:dyDescent="0.25">
      <c r="A162" s="195"/>
      <c r="B162" s="196"/>
      <c r="C162" s="196"/>
    </row>
    <row r="163" spans="1:3" x14ac:dyDescent="0.25">
      <c r="A163" s="194"/>
      <c r="B163" s="398" t="s">
        <v>92</v>
      </c>
      <c r="C163" s="398"/>
    </row>
    <row r="164" spans="1:3" x14ac:dyDescent="0.25">
      <c r="A164" s="197"/>
      <c r="B164" s="152" t="s">
        <v>356</v>
      </c>
      <c r="C164" s="152" t="s">
        <v>99</v>
      </c>
    </row>
    <row r="165" spans="1:3" x14ac:dyDescent="0.25">
      <c r="A165" s="197"/>
      <c r="B165" s="152" t="s">
        <v>354</v>
      </c>
      <c r="C165" s="152" t="s">
        <v>167</v>
      </c>
    </row>
    <row r="166" spans="1:3" x14ac:dyDescent="0.25">
      <c r="A166" s="194" t="s">
        <v>222</v>
      </c>
      <c r="B166" s="154" t="s">
        <v>314</v>
      </c>
      <c r="C166" s="154" t="s">
        <v>261</v>
      </c>
    </row>
    <row r="167" spans="1:3" x14ac:dyDescent="0.25">
      <c r="A167" s="169" t="s">
        <v>90</v>
      </c>
      <c r="B167" s="156">
        <v>5989</v>
      </c>
      <c r="C167" s="156">
        <v>10852</v>
      </c>
    </row>
    <row r="168" spans="1:3" ht="15.75" thickBot="1" x14ac:dyDescent="0.3">
      <c r="A168" s="169" t="s">
        <v>91</v>
      </c>
      <c r="B168" s="158">
        <v>5867</v>
      </c>
      <c r="C168" s="158">
        <v>993</v>
      </c>
    </row>
    <row r="169" spans="1:3" ht="15.75" thickBot="1" x14ac:dyDescent="0.3">
      <c r="A169" s="169"/>
      <c r="B169" s="160">
        <v>11856</v>
      </c>
      <c r="C169" s="160">
        <v>11845</v>
      </c>
    </row>
    <row r="170" spans="1:3" ht="15.75" thickTop="1" x14ac:dyDescent="0.25">
      <c r="A170" s="169"/>
      <c r="B170" s="163"/>
      <c r="C170" s="163"/>
    </row>
    <row r="171" spans="1:3" x14ac:dyDescent="0.25">
      <c r="A171" s="153"/>
      <c r="B171" s="398" t="s">
        <v>305</v>
      </c>
      <c r="C171" s="398"/>
    </row>
    <row r="172" spans="1:3" x14ac:dyDescent="0.25">
      <c r="A172" s="198"/>
      <c r="B172" s="152" t="s">
        <v>356</v>
      </c>
      <c r="C172" s="152" t="s">
        <v>99</v>
      </c>
    </row>
    <row r="173" spans="1:3" x14ac:dyDescent="0.25">
      <c r="A173" s="198"/>
      <c r="B173" s="152" t="s">
        <v>354</v>
      </c>
      <c r="C173" s="152" t="s">
        <v>167</v>
      </c>
    </row>
    <row r="174" spans="1:3" x14ac:dyDescent="0.25">
      <c r="A174" s="153" t="s">
        <v>223</v>
      </c>
      <c r="B174" s="154" t="s">
        <v>314</v>
      </c>
      <c r="C174" s="154" t="s">
        <v>261</v>
      </c>
    </row>
    <row r="175" spans="1:3" x14ac:dyDescent="0.25">
      <c r="A175" s="155" t="s">
        <v>96</v>
      </c>
      <c r="B175" s="156">
        <v>7019</v>
      </c>
      <c r="C175" s="156">
        <v>7195</v>
      </c>
    </row>
    <row r="176" spans="1:3" ht="15.75" thickBot="1" x14ac:dyDescent="0.3">
      <c r="A176" s="155" t="s">
        <v>97</v>
      </c>
      <c r="B176" s="158">
        <v>3585</v>
      </c>
      <c r="C176" s="158">
        <v>6637</v>
      </c>
    </row>
    <row r="177" spans="1:3" ht="15.75" thickBot="1" x14ac:dyDescent="0.3">
      <c r="A177" s="155"/>
      <c r="B177" s="160">
        <v>10604</v>
      </c>
      <c r="C177" s="160">
        <v>13832</v>
      </c>
    </row>
    <row r="178" spans="1:3" ht="15.75" thickTop="1" x14ac:dyDescent="0.25">
      <c r="A178" s="155"/>
      <c r="B178" s="163"/>
      <c r="C178" s="163"/>
    </row>
    <row r="179" spans="1:3" x14ac:dyDescent="0.25">
      <c r="A179" s="153"/>
      <c r="B179" s="398" t="s">
        <v>305</v>
      </c>
      <c r="C179" s="398"/>
    </row>
    <row r="180" spans="1:3" x14ac:dyDescent="0.25">
      <c r="A180" s="198"/>
      <c r="B180" s="301" t="s">
        <v>356</v>
      </c>
      <c r="C180" s="301" t="s">
        <v>99</v>
      </c>
    </row>
    <row r="181" spans="1:3" x14ac:dyDescent="0.25">
      <c r="A181" s="198"/>
      <c r="B181" s="301" t="s">
        <v>354</v>
      </c>
      <c r="C181" s="301" t="s">
        <v>167</v>
      </c>
    </row>
    <row r="182" spans="1:3" x14ac:dyDescent="0.25">
      <c r="A182" s="153" t="s">
        <v>383</v>
      </c>
      <c r="B182" s="300" t="s">
        <v>314</v>
      </c>
      <c r="C182" s="300" t="s">
        <v>261</v>
      </c>
    </row>
    <row r="183" spans="1:3" x14ac:dyDescent="0.25">
      <c r="A183" s="155" t="s">
        <v>384</v>
      </c>
      <c r="B183" s="156">
        <v>50625</v>
      </c>
      <c r="C183" s="157" t="s">
        <v>42</v>
      </c>
    </row>
    <row r="184" spans="1:3" ht="15.75" thickBot="1" x14ac:dyDescent="0.3">
      <c r="A184" s="155" t="s">
        <v>265</v>
      </c>
      <c r="B184" s="158">
        <v>24375</v>
      </c>
      <c r="C184" s="159" t="s">
        <v>42</v>
      </c>
    </row>
    <row r="185" spans="1:3" ht="15.75" thickBot="1" x14ac:dyDescent="0.3">
      <c r="A185" s="155"/>
      <c r="B185" s="160">
        <v>75000</v>
      </c>
      <c r="C185" s="172" t="s">
        <v>42</v>
      </c>
    </row>
    <row r="186" spans="1:3" ht="15.75" thickTop="1" x14ac:dyDescent="0.25">
      <c r="A186" s="155"/>
      <c r="B186" s="163"/>
      <c r="C186" s="163"/>
    </row>
    <row r="187" spans="1:3" x14ac:dyDescent="0.25">
      <c r="A187" s="153"/>
      <c r="B187" s="398" t="s">
        <v>305</v>
      </c>
      <c r="C187" s="398"/>
    </row>
    <row r="188" spans="1:3" x14ac:dyDescent="0.25">
      <c r="A188" s="198"/>
      <c r="B188" s="152" t="s">
        <v>356</v>
      </c>
      <c r="C188" s="152" t="s">
        <v>99</v>
      </c>
    </row>
    <row r="189" spans="1:3" x14ac:dyDescent="0.25">
      <c r="A189" s="198"/>
      <c r="B189" s="152" t="s">
        <v>354</v>
      </c>
      <c r="C189" s="152" t="s">
        <v>167</v>
      </c>
    </row>
    <row r="190" spans="1:3" x14ac:dyDescent="0.25">
      <c r="A190" s="153" t="s">
        <v>385</v>
      </c>
      <c r="B190" s="154" t="s">
        <v>314</v>
      </c>
      <c r="C190" s="154" t="s">
        <v>261</v>
      </c>
    </row>
    <row r="191" spans="1:3" ht="15.75" thickBot="1" x14ac:dyDescent="0.3">
      <c r="A191" s="155" t="s">
        <v>224</v>
      </c>
      <c r="B191" s="158">
        <v>8517</v>
      </c>
      <c r="C191" s="158">
        <v>39008</v>
      </c>
    </row>
    <row r="192" spans="1:3" ht="15.75" thickBot="1" x14ac:dyDescent="0.3">
      <c r="A192" s="155"/>
      <c r="B192" s="160">
        <v>8517</v>
      </c>
      <c r="C192" s="160">
        <v>39008</v>
      </c>
    </row>
    <row r="193" spans="1:3" ht="15.75" thickTop="1" x14ac:dyDescent="0.25">
      <c r="A193" s="155"/>
      <c r="B193" s="163"/>
      <c r="C193" s="163"/>
    </row>
    <row r="194" spans="1:3" x14ac:dyDescent="0.25">
      <c r="A194" s="166"/>
      <c r="B194" s="398" t="s">
        <v>305</v>
      </c>
      <c r="C194" s="398"/>
    </row>
    <row r="195" spans="1:3" x14ac:dyDescent="0.25">
      <c r="A195" s="198"/>
      <c r="B195" s="152" t="s">
        <v>356</v>
      </c>
      <c r="C195" s="152" t="s">
        <v>99</v>
      </c>
    </row>
    <row r="196" spans="1:3" x14ac:dyDescent="0.25">
      <c r="A196" s="198"/>
      <c r="B196" s="152" t="s">
        <v>354</v>
      </c>
      <c r="C196" s="152" t="s">
        <v>167</v>
      </c>
    </row>
    <row r="197" spans="1:3" x14ac:dyDescent="0.25">
      <c r="A197" s="153" t="s">
        <v>386</v>
      </c>
      <c r="B197" s="154" t="s">
        <v>314</v>
      </c>
      <c r="C197" s="154" t="s">
        <v>261</v>
      </c>
    </row>
    <row r="198" spans="1:3" x14ac:dyDescent="0.25">
      <c r="A198" s="155" t="s">
        <v>265</v>
      </c>
      <c r="B198" s="187">
        <v>21961</v>
      </c>
      <c r="C198" s="187">
        <v>25811</v>
      </c>
    </row>
    <row r="199" spans="1:3" x14ac:dyDescent="0.25">
      <c r="A199" s="155" t="s">
        <v>327</v>
      </c>
      <c r="B199" s="187">
        <v>28313</v>
      </c>
      <c r="C199" s="280">
        <v>28599</v>
      </c>
    </row>
    <row r="200" spans="1:3" x14ac:dyDescent="0.25">
      <c r="A200" s="155" t="s">
        <v>98</v>
      </c>
      <c r="B200" s="187">
        <v>340</v>
      </c>
      <c r="C200" s="187">
        <v>334</v>
      </c>
    </row>
    <row r="201" spans="1:3" x14ac:dyDescent="0.25">
      <c r="A201" s="155" t="s">
        <v>328</v>
      </c>
      <c r="B201" s="187">
        <v>9</v>
      </c>
      <c r="C201" s="187">
        <v>24</v>
      </c>
    </row>
    <row r="202" spans="1:3" ht="15.75" thickBot="1" x14ac:dyDescent="0.3">
      <c r="A202" s="155" t="s">
        <v>80</v>
      </c>
      <c r="B202" s="372">
        <v>1445</v>
      </c>
      <c r="C202" s="372">
        <v>2625</v>
      </c>
    </row>
    <row r="203" spans="1:3" ht="15.75" thickBot="1" x14ac:dyDescent="0.3">
      <c r="A203" s="155"/>
      <c r="B203" s="318">
        <v>52068</v>
      </c>
      <c r="C203" s="318">
        <v>57393</v>
      </c>
    </row>
    <row r="204" spans="1:3" ht="15.75" thickTop="1" x14ac:dyDescent="0.25">
      <c r="A204" s="151"/>
      <c r="B204" s="151"/>
      <c r="C204" s="163"/>
    </row>
    <row r="205" spans="1:3" x14ac:dyDescent="0.25">
      <c r="A205" s="151" t="s">
        <v>137</v>
      </c>
      <c r="B205" s="398" t="s">
        <v>305</v>
      </c>
      <c r="C205" s="398"/>
    </row>
    <row r="206" spans="1:3" x14ac:dyDescent="0.25">
      <c r="A206" s="166"/>
      <c r="B206" s="152" t="s">
        <v>356</v>
      </c>
      <c r="C206" s="152" t="s">
        <v>99</v>
      </c>
    </row>
    <row r="207" spans="1:3" x14ac:dyDescent="0.25">
      <c r="A207" s="166"/>
      <c r="B207" s="152" t="s">
        <v>354</v>
      </c>
      <c r="C207" s="152" t="s">
        <v>167</v>
      </c>
    </row>
    <row r="208" spans="1:3" x14ac:dyDescent="0.25">
      <c r="A208" s="153" t="s">
        <v>387</v>
      </c>
      <c r="B208" s="154" t="s">
        <v>314</v>
      </c>
      <c r="C208" s="154" t="s">
        <v>261</v>
      </c>
    </row>
    <row r="209" spans="1:3" x14ac:dyDescent="0.25">
      <c r="A209" s="155" t="s">
        <v>296</v>
      </c>
      <c r="B209" s="156">
        <v>357317</v>
      </c>
      <c r="C209" s="156">
        <v>343095</v>
      </c>
    </row>
    <row r="210" spans="1:3" ht="15.75" thickBot="1" x14ac:dyDescent="0.3">
      <c r="A210" s="155" t="s">
        <v>295</v>
      </c>
      <c r="B210" s="158">
        <v>108665</v>
      </c>
      <c r="C210" s="368">
        <v>122718</v>
      </c>
    </row>
    <row r="211" spans="1:3" ht="15.75" thickBot="1" x14ac:dyDescent="0.3">
      <c r="A211" s="155"/>
      <c r="B211" s="160">
        <v>465982</v>
      </c>
      <c r="C211" s="160">
        <v>465813</v>
      </c>
    </row>
    <row r="212" spans="1:3" ht="15.75" thickTop="1" x14ac:dyDescent="0.25"/>
    <row r="213" spans="1:3" x14ac:dyDescent="0.25">
      <c r="A213" s="185"/>
      <c r="B213" s="398" t="s">
        <v>305</v>
      </c>
      <c r="C213" s="398"/>
    </row>
    <row r="214" spans="1:3" x14ac:dyDescent="0.25">
      <c r="A214" s="185"/>
      <c r="B214" s="301" t="s">
        <v>356</v>
      </c>
      <c r="C214" s="301" t="s">
        <v>99</v>
      </c>
    </row>
    <row r="215" spans="1:3" x14ac:dyDescent="0.25">
      <c r="A215" s="185"/>
      <c r="B215" s="301" t="s">
        <v>354</v>
      </c>
      <c r="C215" s="301" t="s">
        <v>167</v>
      </c>
    </row>
    <row r="216" spans="1:3" x14ac:dyDescent="0.25">
      <c r="A216" s="194" t="s">
        <v>388</v>
      </c>
      <c r="B216" s="300" t="s">
        <v>314</v>
      </c>
      <c r="C216" s="300" t="s">
        <v>261</v>
      </c>
    </row>
    <row r="217" spans="1:3" x14ac:dyDescent="0.25">
      <c r="A217" s="169" t="s">
        <v>62</v>
      </c>
      <c r="B217" s="157">
        <v>-4477</v>
      </c>
      <c r="C217" s="157">
        <v>-2769</v>
      </c>
    </row>
    <row r="218" spans="1:3" x14ac:dyDescent="0.25">
      <c r="A218" s="169" t="s">
        <v>324</v>
      </c>
      <c r="B218" s="299">
        <v>654</v>
      </c>
      <c r="C218" s="299">
        <v>654</v>
      </c>
    </row>
    <row r="219" spans="1:3" ht="15.75" thickBot="1" x14ac:dyDescent="0.3">
      <c r="A219" s="169" t="s">
        <v>325</v>
      </c>
      <c r="B219" s="157">
        <v>-2853</v>
      </c>
      <c r="C219" s="157">
        <v>-3551</v>
      </c>
    </row>
    <row r="220" spans="1:3" ht="15.75" thickBot="1" x14ac:dyDescent="0.3">
      <c r="A220" s="169"/>
      <c r="B220" s="172">
        <v>-6676</v>
      </c>
      <c r="C220" s="172">
        <v>-5666</v>
      </c>
    </row>
    <row r="221" spans="1:3" ht="15.75" thickTop="1" x14ac:dyDescent="0.25">
      <c r="A221" s="169"/>
      <c r="B221" s="199"/>
      <c r="C221" s="199"/>
    </row>
    <row r="222" spans="1:3" x14ac:dyDescent="0.25">
      <c r="A222" s="194"/>
      <c r="B222" s="408" t="s">
        <v>305</v>
      </c>
      <c r="C222" s="408"/>
    </row>
    <row r="223" spans="1:3" x14ac:dyDescent="0.25">
      <c r="A223" s="185"/>
      <c r="B223" s="152" t="s">
        <v>356</v>
      </c>
      <c r="C223" s="152" t="s">
        <v>99</v>
      </c>
    </row>
    <row r="224" spans="1:3" x14ac:dyDescent="0.25">
      <c r="A224" s="185"/>
      <c r="B224" s="152" t="s">
        <v>354</v>
      </c>
      <c r="C224" s="152" t="s">
        <v>167</v>
      </c>
    </row>
    <row r="225" spans="1:5" x14ac:dyDescent="0.25">
      <c r="A225" s="194" t="s">
        <v>389</v>
      </c>
      <c r="B225" s="154" t="s">
        <v>314</v>
      </c>
      <c r="C225" s="154" t="s">
        <v>261</v>
      </c>
    </row>
    <row r="226" spans="1:5" ht="15.75" thickBot="1" x14ac:dyDescent="0.3">
      <c r="A226" s="169" t="s">
        <v>224</v>
      </c>
      <c r="B226" s="159">
        <v>112677</v>
      </c>
      <c r="C226" s="158">
        <v>79756</v>
      </c>
    </row>
    <row r="227" spans="1:5" ht="15.75" thickBot="1" x14ac:dyDescent="0.3">
      <c r="A227" s="169"/>
      <c r="B227" s="161">
        <v>112677</v>
      </c>
      <c r="C227" s="160">
        <v>79756</v>
      </c>
    </row>
    <row r="228" spans="1:5" ht="15.75" thickTop="1" x14ac:dyDescent="0.25">
      <c r="A228" s="169"/>
      <c r="B228" s="199"/>
      <c r="C228" s="162"/>
    </row>
    <row r="229" spans="1:5" x14ac:dyDescent="0.25">
      <c r="A229" s="194"/>
      <c r="B229" s="398" t="s">
        <v>305</v>
      </c>
      <c r="C229" s="398"/>
    </row>
    <row r="230" spans="1:5" x14ac:dyDescent="0.25">
      <c r="A230" s="185"/>
      <c r="B230" s="152" t="s">
        <v>356</v>
      </c>
      <c r="C230" s="152" t="s">
        <v>99</v>
      </c>
    </row>
    <row r="231" spans="1:5" x14ac:dyDescent="0.25">
      <c r="A231" s="185"/>
      <c r="B231" s="152" t="s">
        <v>354</v>
      </c>
      <c r="C231" s="152" t="s">
        <v>167</v>
      </c>
    </row>
    <row r="232" spans="1:5" x14ac:dyDescent="0.25">
      <c r="A232" s="194" t="s">
        <v>390</v>
      </c>
      <c r="B232" s="154" t="s">
        <v>314</v>
      </c>
      <c r="C232" s="154" t="s">
        <v>261</v>
      </c>
    </row>
    <row r="233" spans="1:5" x14ac:dyDescent="0.25">
      <c r="A233" s="169" t="s">
        <v>329</v>
      </c>
      <c r="B233" s="157">
        <v>2382</v>
      </c>
      <c r="C233" s="156">
        <v>2853</v>
      </c>
    </row>
    <row r="234" spans="1:5" ht="15.75" thickBot="1" x14ac:dyDescent="0.3">
      <c r="A234" s="169" t="s">
        <v>265</v>
      </c>
      <c r="B234" s="200">
        <v>126</v>
      </c>
      <c r="C234" s="188">
        <v>17</v>
      </c>
    </row>
    <row r="235" spans="1:5" ht="15.75" thickBot="1" x14ac:dyDescent="0.3">
      <c r="A235" s="185"/>
      <c r="B235" s="161">
        <v>2508</v>
      </c>
      <c r="C235" s="161">
        <v>2870</v>
      </c>
    </row>
    <row r="236" spans="1:5" ht="15.75" thickTop="1" x14ac:dyDescent="0.25"/>
    <row r="237" spans="1:5" x14ac:dyDescent="0.25">
      <c r="A237" s="201" t="s">
        <v>391</v>
      </c>
    </row>
    <row r="238" spans="1:5" x14ac:dyDescent="0.25">
      <c r="A238" s="202" t="s">
        <v>347</v>
      </c>
    </row>
    <row r="239" spans="1:5" ht="15.75" thickBot="1" x14ac:dyDescent="0.3"/>
    <row r="240" spans="1:5" ht="15.75" thickBot="1" x14ac:dyDescent="0.3">
      <c r="A240" s="181"/>
      <c r="B240" s="402" t="s">
        <v>144</v>
      </c>
      <c r="C240" s="402"/>
      <c r="D240" s="402"/>
      <c r="E240" s="402"/>
    </row>
    <row r="241" spans="1:5" ht="15.75" thickBot="1" x14ac:dyDescent="0.3">
      <c r="A241" s="203"/>
      <c r="B241" s="402" t="s">
        <v>348</v>
      </c>
      <c r="C241" s="402"/>
      <c r="D241" s="402"/>
      <c r="E241" s="402"/>
    </row>
    <row r="242" spans="1:5" ht="18.75" thickBot="1" x14ac:dyDescent="0.3">
      <c r="A242" s="181"/>
      <c r="B242" s="273" t="s">
        <v>11</v>
      </c>
      <c r="C242" s="273" t="s">
        <v>71</v>
      </c>
      <c r="D242" s="273" t="s">
        <v>72</v>
      </c>
      <c r="E242" s="273" t="s">
        <v>23</v>
      </c>
    </row>
    <row r="243" spans="1:5" x14ac:dyDescent="0.25">
      <c r="A243" s="181" t="s">
        <v>105</v>
      </c>
      <c r="B243" s="204">
        <v>79018</v>
      </c>
      <c r="C243" s="204">
        <v>78930</v>
      </c>
      <c r="D243" s="204">
        <v>-515633</v>
      </c>
      <c r="E243" s="204">
        <v>-68944</v>
      </c>
    </row>
    <row r="244" spans="1:5" ht="15.75" thickBot="1" x14ac:dyDescent="0.3">
      <c r="A244" s="181" t="s">
        <v>106</v>
      </c>
      <c r="B244" s="205">
        <v>-10986</v>
      </c>
      <c r="C244" s="205">
        <v>-46788</v>
      </c>
      <c r="D244" s="205">
        <v>10986</v>
      </c>
      <c r="E244" s="205">
        <v>46731</v>
      </c>
    </row>
    <row r="245" spans="1:5" ht="15.75" thickBot="1" x14ac:dyDescent="0.3">
      <c r="A245" s="198" t="s">
        <v>225</v>
      </c>
      <c r="B245" s="206">
        <v>68032</v>
      </c>
      <c r="C245" s="206">
        <v>32142</v>
      </c>
      <c r="D245" s="206">
        <v>-504647</v>
      </c>
      <c r="E245" s="206">
        <v>-22213</v>
      </c>
    </row>
    <row r="246" spans="1:5" ht="16.5" thickTop="1" thickBot="1" x14ac:dyDescent="0.3">
      <c r="A246" s="207"/>
      <c r="B246" s="277"/>
      <c r="C246" s="277"/>
      <c r="D246" s="277"/>
      <c r="E246" s="277"/>
    </row>
    <row r="247" spans="1:5" ht="15.75" thickBot="1" x14ac:dyDescent="0.3">
      <c r="A247" s="181"/>
      <c r="B247" s="402" t="s">
        <v>144</v>
      </c>
      <c r="C247" s="402"/>
      <c r="D247" s="402"/>
      <c r="E247" s="402"/>
    </row>
    <row r="248" spans="1:5" ht="15.75" thickBot="1" x14ac:dyDescent="0.3">
      <c r="A248" s="207"/>
      <c r="B248" s="402" t="s">
        <v>317</v>
      </c>
      <c r="C248" s="402"/>
      <c r="D248" s="402"/>
      <c r="E248" s="402"/>
    </row>
    <row r="249" spans="1:5" ht="18.75" thickBot="1" x14ac:dyDescent="0.3">
      <c r="A249" s="274"/>
      <c r="B249" s="273" t="s">
        <v>11</v>
      </c>
      <c r="C249" s="273" t="s">
        <v>71</v>
      </c>
      <c r="D249" s="273" t="s">
        <v>72</v>
      </c>
      <c r="E249" s="273" t="s">
        <v>23</v>
      </c>
    </row>
    <row r="250" spans="1:5" x14ac:dyDescent="0.25">
      <c r="A250" s="181" t="s">
        <v>105</v>
      </c>
      <c r="B250" s="204">
        <v>66910</v>
      </c>
      <c r="C250" s="204">
        <v>49044</v>
      </c>
      <c r="D250" s="204">
        <v>-411479</v>
      </c>
      <c r="E250" s="204">
        <v>-70153</v>
      </c>
    </row>
    <row r="251" spans="1:5" ht="15.75" thickBot="1" x14ac:dyDescent="0.3">
      <c r="A251" s="181" t="s">
        <v>106</v>
      </c>
      <c r="B251" s="205">
        <v>-8484</v>
      </c>
      <c r="C251" s="205">
        <v>-42962</v>
      </c>
      <c r="D251" s="205">
        <v>8484</v>
      </c>
      <c r="E251" s="205">
        <v>42962</v>
      </c>
    </row>
    <row r="252" spans="1:5" ht="15.75" thickBot="1" x14ac:dyDescent="0.3">
      <c r="A252" s="198" t="s">
        <v>107</v>
      </c>
      <c r="B252" s="206">
        <v>58426</v>
      </c>
      <c r="C252" s="206">
        <v>6082</v>
      </c>
      <c r="D252" s="206">
        <v>-402995</v>
      </c>
      <c r="E252" s="206">
        <v>-27191</v>
      </c>
    </row>
    <row r="253" spans="1:5" ht="15.75" thickTop="1" x14ac:dyDescent="0.25"/>
    <row r="255" spans="1:5" x14ac:dyDescent="0.25">
      <c r="A255" s="208" t="s">
        <v>30</v>
      </c>
    </row>
    <row r="256" spans="1:5" x14ac:dyDescent="0.25">
      <c r="A256" s="185"/>
      <c r="B256" s="398" t="s">
        <v>144</v>
      </c>
      <c r="C256" s="398"/>
    </row>
    <row r="257" spans="1:7" x14ac:dyDescent="0.25">
      <c r="A257" s="185"/>
      <c r="B257" s="395" t="s">
        <v>353</v>
      </c>
      <c r="C257" s="395"/>
    </row>
    <row r="258" spans="1:7" x14ac:dyDescent="0.25">
      <c r="A258" s="185"/>
      <c r="B258" s="395" t="s">
        <v>345</v>
      </c>
      <c r="C258" s="395"/>
    </row>
    <row r="259" spans="1:7" x14ac:dyDescent="0.25">
      <c r="A259" s="153" t="s">
        <v>392</v>
      </c>
      <c r="B259" s="154">
        <v>2022</v>
      </c>
      <c r="C259" s="154">
        <v>2021</v>
      </c>
    </row>
    <row r="260" spans="1:7" x14ac:dyDescent="0.25">
      <c r="A260" s="185"/>
      <c r="B260" s="398" t="s">
        <v>108</v>
      </c>
      <c r="C260" s="398"/>
    </row>
    <row r="261" spans="1:7" x14ac:dyDescent="0.25">
      <c r="A261" s="209" t="s">
        <v>309</v>
      </c>
      <c r="B261" s="157">
        <v>471164</v>
      </c>
      <c r="C261" s="157">
        <v>492117</v>
      </c>
      <c r="D261" s="170"/>
      <c r="E261" s="170"/>
    </row>
    <row r="262" spans="1:7" x14ac:dyDescent="0.25">
      <c r="A262" s="209" t="s">
        <v>310</v>
      </c>
      <c r="B262" s="157">
        <v>126317</v>
      </c>
      <c r="C262" s="157">
        <v>93956</v>
      </c>
      <c r="D262" s="170"/>
      <c r="E262" s="170"/>
    </row>
    <row r="263" spans="1:7" x14ac:dyDescent="0.25">
      <c r="A263" s="209" t="s">
        <v>311</v>
      </c>
      <c r="B263" s="157">
        <v>56463</v>
      </c>
      <c r="C263" s="157">
        <v>53155</v>
      </c>
      <c r="D263" s="170"/>
      <c r="E263" s="170"/>
    </row>
    <row r="264" spans="1:7" x14ac:dyDescent="0.25">
      <c r="A264" s="209" t="s">
        <v>312</v>
      </c>
      <c r="B264" s="157">
        <v>472</v>
      </c>
      <c r="C264" s="157">
        <v>455</v>
      </c>
      <c r="D264" s="170"/>
      <c r="E264" s="170"/>
    </row>
    <row r="265" spans="1:7" x14ac:dyDescent="0.25">
      <c r="A265" s="209" t="s">
        <v>313</v>
      </c>
      <c r="B265" s="157">
        <v>40614</v>
      </c>
      <c r="C265" s="157">
        <v>33403</v>
      </c>
      <c r="D265" s="170"/>
      <c r="E265" s="170"/>
    </row>
    <row r="266" spans="1:7" ht="15.75" thickBot="1" x14ac:dyDescent="0.3">
      <c r="A266" s="209" t="s">
        <v>109</v>
      </c>
      <c r="B266" s="159">
        <v>26637</v>
      </c>
      <c r="C266" s="159">
        <v>22626</v>
      </c>
      <c r="D266" s="170"/>
      <c r="E266" s="170"/>
    </row>
    <row r="267" spans="1:7" ht="15.75" thickBot="1" x14ac:dyDescent="0.3">
      <c r="A267" s="210" t="s">
        <v>110</v>
      </c>
      <c r="B267" s="161">
        <v>721667</v>
      </c>
      <c r="C267" s="161">
        <v>695712</v>
      </c>
      <c r="D267" s="164"/>
      <c r="E267" s="164"/>
    </row>
    <row r="268" spans="1:7" ht="15.75" thickTop="1" x14ac:dyDescent="0.25">
      <c r="A268" s="210"/>
      <c r="B268" s="164"/>
      <c r="C268" s="164"/>
      <c r="D268" s="164"/>
      <c r="E268" s="164"/>
    </row>
    <row r="270" spans="1:7" x14ac:dyDescent="0.25">
      <c r="A270" s="201" t="s">
        <v>393</v>
      </c>
    </row>
    <row r="271" spans="1:7" x14ac:dyDescent="0.25">
      <c r="A271" s="211"/>
    </row>
    <row r="272" spans="1:7" x14ac:dyDescent="0.25">
      <c r="A272" s="409" t="s">
        <v>226</v>
      </c>
      <c r="B272" s="409"/>
      <c r="C272" s="409"/>
      <c r="D272" s="409"/>
      <c r="E272" s="409"/>
      <c r="F272" s="409"/>
      <c r="G272" s="409"/>
    </row>
    <row r="273" spans="1:6" x14ac:dyDescent="0.25">
      <c r="A273" s="169"/>
      <c r="B273" s="398" t="s">
        <v>144</v>
      </c>
      <c r="C273" s="398"/>
    </row>
    <row r="274" spans="1:6" x14ac:dyDescent="0.25">
      <c r="A274" s="185"/>
      <c r="B274" s="395" t="s">
        <v>359</v>
      </c>
      <c r="C274" s="395"/>
    </row>
    <row r="275" spans="1:6" x14ac:dyDescent="0.25">
      <c r="A275" s="185"/>
      <c r="B275" s="395" t="s">
        <v>227</v>
      </c>
      <c r="C275" s="395"/>
    </row>
    <row r="276" spans="1:6" x14ac:dyDescent="0.25">
      <c r="A276" s="185"/>
      <c r="B276" s="395" t="s">
        <v>349</v>
      </c>
      <c r="C276" s="395"/>
    </row>
    <row r="277" spans="1:6" x14ac:dyDescent="0.25">
      <c r="A277" s="185"/>
      <c r="B277" s="154">
        <v>2022</v>
      </c>
      <c r="C277" s="154">
        <v>2021</v>
      </c>
    </row>
    <row r="278" spans="1:6" x14ac:dyDescent="0.25">
      <c r="A278" s="212" t="s">
        <v>31</v>
      </c>
      <c r="B278" s="398" t="s">
        <v>108</v>
      </c>
      <c r="C278" s="398"/>
    </row>
    <row r="279" spans="1:6" x14ac:dyDescent="0.25">
      <c r="A279" s="169" t="s">
        <v>111</v>
      </c>
      <c r="B279" s="280">
        <v>-40516</v>
      </c>
      <c r="C279" s="157">
        <v>-38561</v>
      </c>
      <c r="D279" s="170"/>
      <c r="E279" s="396"/>
      <c r="F279" s="396"/>
    </row>
    <row r="280" spans="1:6" x14ac:dyDescent="0.25">
      <c r="A280" s="169" t="s">
        <v>228</v>
      </c>
      <c r="B280" s="280">
        <v>-2407</v>
      </c>
      <c r="C280" s="299">
        <v>-1262</v>
      </c>
      <c r="D280" s="170"/>
      <c r="E280" s="396"/>
      <c r="F280" s="396"/>
    </row>
    <row r="281" spans="1:6" ht="15.75" thickBot="1" x14ac:dyDescent="0.3">
      <c r="A281" s="169" t="s">
        <v>112</v>
      </c>
      <c r="B281" s="286">
        <v>-5198</v>
      </c>
      <c r="C281" s="286">
        <v>-4804</v>
      </c>
      <c r="D281" s="170"/>
      <c r="E281" s="396"/>
      <c r="F281" s="396"/>
    </row>
    <row r="282" spans="1:6" ht="15.75" thickBot="1" x14ac:dyDescent="0.3">
      <c r="A282" s="169"/>
      <c r="B282" s="287">
        <v>-48121</v>
      </c>
      <c r="C282" s="213">
        <v>-44627</v>
      </c>
      <c r="D282" s="164"/>
      <c r="E282" s="397"/>
      <c r="F282" s="397"/>
    </row>
    <row r="283" spans="1:6" x14ac:dyDescent="0.25">
      <c r="A283" s="212" t="s">
        <v>33</v>
      </c>
      <c r="B283" s="164"/>
      <c r="C283" s="276"/>
      <c r="D283" s="164"/>
      <c r="E283" s="397"/>
      <c r="F283" s="397"/>
    </row>
    <row r="284" spans="1:6" x14ac:dyDescent="0.25">
      <c r="A284" s="169" t="s">
        <v>113</v>
      </c>
      <c r="B284" s="157">
        <v>-43221</v>
      </c>
      <c r="C284" s="157">
        <v>-39258</v>
      </c>
      <c r="D284" s="170"/>
      <c r="E284" s="396"/>
      <c r="F284" s="396"/>
    </row>
    <row r="285" spans="1:6" x14ac:dyDescent="0.25">
      <c r="A285" s="169" t="s">
        <v>114</v>
      </c>
      <c r="B285" s="157">
        <v>-30986</v>
      </c>
      <c r="C285" s="157">
        <v>-29680</v>
      </c>
      <c r="D285" s="170"/>
      <c r="E285" s="396"/>
      <c r="F285" s="396"/>
    </row>
    <row r="286" spans="1:6" ht="15.75" thickBot="1" x14ac:dyDescent="0.3">
      <c r="A286" s="169" t="s">
        <v>115</v>
      </c>
      <c r="B286" s="170">
        <v>-391</v>
      </c>
      <c r="C286" s="299">
        <v>-375</v>
      </c>
      <c r="D286" s="170"/>
      <c r="E286" s="396"/>
      <c r="F286" s="396"/>
    </row>
    <row r="287" spans="1:6" ht="15.75" thickBot="1" x14ac:dyDescent="0.3">
      <c r="A287" s="214"/>
      <c r="B287" s="215">
        <v>-74598</v>
      </c>
      <c r="C287" s="215">
        <v>-69313</v>
      </c>
      <c r="D287" s="164"/>
      <c r="E287" s="397"/>
      <c r="F287" s="397"/>
    </row>
    <row r="288" spans="1:6" x14ac:dyDescent="0.25">
      <c r="A288" s="212" t="s">
        <v>34</v>
      </c>
      <c r="B288" s="152"/>
      <c r="C288" s="272"/>
      <c r="D288" s="152"/>
      <c r="E288" s="395"/>
      <c r="F288" s="395"/>
    </row>
    <row r="289" spans="1:6" ht="15.75" thickBot="1" x14ac:dyDescent="0.3">
      <c r="A289" s="169" t="s">
        <v>116</v>
      </c>
      <c r="B289" s="159">
        <v>-25999.270204</v>
      </c>
      <c r="C289" s="159">
        <v>-32990</v>
      </c>
      <c r="D289" s="170"/>
      <c r="E289" s="396"/>
      <c r="F289" s="396"/>
    </row>
    <row r="290" spans="1:6" ht="15.75" thickBot="1" x14ac:dyDescent="0.3">
      <c r="A290" s="169"/>
      <c r="B290" s="213">
        <v>-25999.270204</v>
      </c>
      <c r="C290" s="213">
        <v>-32990</v>
      </c>
      <c r="D290" s="164"/>
      <c r="E290" s="397"/>
      <c r="F290" s="397"/>
    </row>
    <row r="291" spans="1:6" x14ac:dyDescent="0.25">
      <c r="A291" s="216" t="s">
        <v>36</v>
      </c>
      <c r="B291" s="217"/>
      <c r="C291" s="217"/>
      <c r="D291" s="396"/>
      <c r="E291" s="396"/>
      <c r="F291" s="396"/>
    </row>
    <row r="292" spans="1:6" x14ac:dyDescent="0.25">
      <c r="A292" s="218" t="s">
        <v>117</v>
      </c>
      <c r="B292" s="156">
        <v>-15998</v>
      </c>
      <c r="C292" s="156">
        <v>-15571</v>
      </c>
      <c r="D292" s="396"/>
      <c r="E292" s="396"/>
      <c r="F292" s="396"/>
    </row>
    <row r="293" spans="1:6" x14ac:dyDescent="0.25">
      <c r="A293" s="169" t="s">
        <v>118</v>
      </c>
      <c r="B293" s="170"/>
      <c r="C293" s="299"/>
      <c r="D293" s="396"/>
      <c r="E293" s="396"/>
      <c r="F293" s="218"/>
    </row>
    <row r="294" spans="1:6" x14ac:dyDescent="0.25">
      <c r="A294" s="169" t="s">
        <v>229</v>
      </c>
      <c r="B294" s="157">
        <v>-56773</v>
      </c>
      <c r="C294" s="157">
        <v>-60755</v>
      </c>
      <c r="D294" s="396"/>
      <c r="E294" s="396"/>
      <c r="F294" s="170"/>
    </row>
    <row r="295" spans="1:6" x14ac:dyDescent="0.25">
      <c r="A295" s="169" t="s">
        <v>301</v>
      </c>
      <c r="B295" s="157">
        <v>30160</v>
      </c>
      <c r="C295" s="157">
        <v>32353</v>
      </c>
      <c r="D295" s="396"/>
      <c r="E295" s="396"/>
      <c r="F295" s="170"/>
    </row>
    <row r="296" spans="1:6" x14ac:dyDescent="0.25">
      <c r="A296" s="169" t="s">
        <v>119</v>
      </c>
      <c r="B296" s="170"/>
      <c r="C296" s="299"/>
      <c r="D296" s="396"/>
      <c r="E296" s="396"/>
      <c r="F296" s="218"/>
    </row>
    <row r="297" spans="1:6" ht="15.75" thickBot="1" x14ac:dyDescent="0.3">
      <c r="A297" s="169" t="s">
        <v>230</v>
      </c>
      <c r="B297" s="159">
        <v>8887</v>
      </c>
      <c r="C297" s="159">
        <v>10908</v>
      </c>
      <c r="D297" s="396"/>
      <c r="E297" s="396"/>
      <c r="F297" s="170"/>
    </row>
    <row r="298" spans="1:6" ht="15.75" thickBot="1" x14ac:dyDescent="0.3">
      <c r="A298" s="164"/>
      <c r="B298" s="213">
        <v>-33724</v>
      </c>
      <c r="C298" s="213">
        <v>-33065</v>
      </c>
      <c r="D298" s="397"/>
      <c r="E298" s="397"/>
      <c r="F298" s="164"/>
    </row>
    <row r="299" spans="1:6" x14ac:dyDescent="0.25">
      <c r="A299" s="212" t="s">
        <v>39</v>
      </c>
      <c r="B299" s="219"/>
      <c r="C299" s="219"/>
      <c r="D299" s="395"/>
      <c r="E299" s="395"/>
      <c r="F299" s="395"/>
    </row>
    <row r="300" spans="1:6" x14ac:dyDescent="0.25">
      <c r="A300" s="169" t="s">
        <v>120</v>
      </c>
      <c r="B300" s="280">
        <v>-6</v>
      </c>
      <c r="C300" s="299">
        <v>-745</v>
      </c>
      <c r="D300" s="396"/>
      <c r="E300" s="396"/>
      <c r="F300" s="170"/>
    </row>
    <row r="301" spans="1:6" x14ac:dyDescent="0.25">
      <c r="A301" s="169" t="s">
        <v>121</v>
      </c>
      <c r="B301" s="280">
        <v>-13334</v>
      </c>
      <c r="C301" s="157">
        <v>-11143</v>
      </c>
      <c r="D301" s="396"/>
      <c r="E301" s="396"/>
      <c r="F301" s="170"/>
    </row>
    <row r="302" spans="1:6" x14ac:dyDescent="0.25">
      <c r="A302" s="169" t="s">
        <v>281</v>
      </c>
      <c r="B302" s="280">
        <v>-9583</v>
      </c>
      <c r="C302" s="157">
        <v>-9210</v>
      </c>
      <c r="D302" s="170"/>
      <c r="E302" s="170"/>
      <c r="F302" s="170"/>
    </row>
    <row r="303" spans="1:6" ht="15.75" thickBot="1" x14ac:dyDescent="0.3">
      <c r="A303" s="169" t="s">
        <v>80</v>
      </c>
      <c r="B303" s="280">
        <v>-3395</v>
      </c>
      <c r="C303" s="157">
        <v>2162</v>
      </c>
      <c r="D303" s="156"/>
      <c r="E303" s="155"/>
      <c r="F303" s="170"/>
    </row>
    <row r="304" spans="1:6" ht="15.75" thickBot="1" x14ac:dyDescent="0.3">
      <c r="A304" s="169"/>
      <c r="B304" s="288">
        <v>-26318</v>
      </c>
      <c r="C304" s="215">
        <v>-18936</v>
      </c>
      <c r="D304" s="397"/>
      <c r="E304" s="397"/>
      <c r="F304" s="164"/>
    </row>
    <row r="305" spans="1:6" x14ac:dyDescent="0.25">
      <c r="A305" s="212" t="s">
        <v>122</v>
      </c>
      <c r="B305" s="170"/>
      <c r="C305" s="275"/>
      <c r="D305" s="396"/>
      <c r="E305" s="396"/>
      <c r="F305" s="170"/>
    </row>
    <row r="306" spans="1:6" x14ac:dyDescent="0.25">
      <c r="A306" s="169" t="s">
        <v>61</v>
      </c>
      <c r="B306" s="157">
        <v>-170152</v>
      </c>
      <c r="C306" s="157">
        <v>-155989</v>
      </c>
      <c r="D306" s="396"/>
      <c r="E306" s="396"/>
      <c r="F306" s="170"/>
    </row>
    <row r="307" spans="1:6" x14ac:dyDescent="0.25">
      <c r="A307" s="169" t="s">
        <v>123</v>
      </c>
      <c r="B307" s="157">
        <v>-18394</v>
      </c>
      <c r="C307" s="157">
        <v>-20893</v>
      </c>
      <c r="D307" s="396"/>
      <c r="E307" s="396"/>
      <c r="F307" s="170"/>
    </row>
    <row r="308" spans="1:6" ht="15.75" thickBot="1" x14ac:dyDescent="0.3">
      <c r="A308" s="169" t="s">
        <v>231</v>
      </c>
      <c r="B308" s="159">
        <v>-28060</v>
      </c>
      <c r="C308" s="159">
        <v>-23947</v>
      </c>
      <c r="D308" s="396"/>
      <c r="E308" s="396"/>
      <c r="F308" s="170"/>
    </row>
    <row r="309" spans="1:6" ht="15.75" thickBot="1" x14ac:dyDescent="0.3">
      <c r="A309" s="169"/>
      <c r="B309" s="213">
        <v>-216606</v>
      </c>
      <c r="C309" s="213">
        <v>-200829</v>
      </c>
      <c r="D309" s="397"/>
      <c r="E309" s="397"/>
      <c r="F309" s="164"/>
    </row>
    <row r="311" spans="1:6" x14ac:dyDescent="0.25">
      <c r="A311" s="220"/>
    </row>
    <row r="312" spans="1:6" x14ac:dyDescent="0.25">
      <c r="A312" s="221" t="s">
        <v>232</v>
      </c>
    </row>
    <row r="313" spans="1:6" ht="34.5" thickBot="1" x14ac:dyDescent="0.3">
      <c r="A313" s="222"/>
      <c r="B313" s="223" t="s">
        <v>233</v>
      </c>
      <c r="C313" s="223" t="s">
        <v>124</v>
      </c>
      <c r="D313" s="223" t="s">
        <v>125</v>
      </c>
      <c r="E313" s="223" t="s">
        <v>340</v>
      </c>
      <c r="F313" s="223" t="s">
        <v>338</v>
      </c>
    </row>
    <row r="314" spans="1:6" x14ac:dyDescent="0.25">
      <c r="A314" s="222" t="s">
        <v>31</v>
      </c>
      <c r="B314" s="289">
        <v>-3262</v>
      </c>
      <c r="C314" s="289">
        <v>-21894</v>
      </c>
      <c r="D314" s="289">
        <v>-22965</v>
      </c>
      <c r="E314" s="289">
        <v>-48121</v>
      </c>
      <c r="F314" s="320">
        <v>-44627</v>
      </c>
    </row>
    <row r="315" spans="1:6" x14ac:dyDescent="0.25">
      <c r="A315" s="222" t="s">
        <v>234</v>
      </c>
      <c r="B315" s="289">
        <v>-26308</v>
      </c>
      <c r="C315" s="289" t="s">
        <v>42</v>
      </c>
      <c r="D315" s="289" t="s">
        <v>42</v>
      </c>
      <c r="E315" s="289">
        <v>-26308</v>
      </c>
      <c r="F315" s="320">
        <v>-27256</v>
      </c>
    </row>
    <row r="316" spans="1:6" x14ac:dyDescent="0.25">
      <c r="A316" s="222" t="s">
        <v>33</v>
      </c>
      <c r="B316" s="289">
        <v>-53291</v>
      </c>
      <c r="C316" s="289">
        <v>-12441</v>
      </c>
      <c r="D316" s="289">
        <v>-8866</v>
      </c>
      <c r="E316" s="289">
        <v>-74598</v>
      </c>
      <c r="F316" s="320">
        <v>-69313</v>
      </c>
    </row>
    <row r="317" spans="1:6" x14ac:dyDescent="0.25">
      <c r="A317" s="222" t="s">
        <v>34</v>
      </c>
      <c r="B317" s="289">
        <v>-25762</v>
      </c>
      <c r="C317" s="289" t="s">
        <v>42</v>
      </c>
      <c r="D317" s="289">
        <v>-237</v>
      </c>
      <c r="E317" s="289">
        <v>-25999</v>
      </c>
      <c r="F317" s="320">
        <v>-32990</v>
      </c>
    </row>
    <row r="318" spans="1:6" x14ac:dyDescent="0.25">
      <c r="A318" s="222" t="s">
        <v>35</v>
      </c>
      <c r="B318" s="289">
        <v>0</v>
      </c>
      <c r="C318" s="289">
        <v>-98053</v>
      </c>
      <c r="D318" s="289" t="s">
        <v>42</v>
      </c>
      <c r="E318" s="289">
        <v>-98053</v>
      </c>
      <c r="F318" s="320">
        <v>-100760</v>
      </c>
    </row>
    <row r="319" spans="1:6" x14ac:dyDescent="0.25">
      <c r="A319" s="222" t="s">
        <v>36</v>
      </c>
      <c r="B319" s="289">
        <v>-33724</v>
      </c>
      <c r="C319" s="289" t="s">
        <v>42</v>
      </c>
      <c r="D319" s="289" t="s">
        <v>42</v>
      </c>
      <c r="E319" s="289">
        <v>-33724</v>
      </c>
      <c r="F319" s="320">
        <v>-33065</v>
      </c>
    </row>
    <row r="320" spans="1:6" x14ac:dyDescent="0.25">
      <c r="A320" s="222" t="s">
        <v>37</v>
      </c>
      <c r="B320" s="289">
        <v>-32039</v>
      </c>
      <c r="C320" s="289" t="s">
        <v>42</v>
      </c>
      <c r="D320" s="289" t="s">
        <v>42</v>
      </c>
      <c r="E320" s="289">
        <v>-32039</v>
      </c>
      <c r="F320" s="320">
        <v>-39451</v>
      </c>
    </row>
    <row r="321" spans="1:8" x14ac:dyDescent="0.25">
      <c r="A321" s="222" t="s">
        <v>38</v>
      </c>
      <c r="B321" s="289" t="s">
        <v>42</v>
      </c>
      <c r="C321" s="289">
        <v>-12458</v>
      </c>
      <c r="D321" s="289" t="s">
        <v>42</v>
      </c>
      <c r="E321" s="289">
        <v>-12458</v>
      </c>
      <c r="F321" s="320">
        <v>-7832</v>
      </c>
    </row>
    <row r="322" spans="1:8" x14ac:dyDescent="0.25">
      <c r="A322" s="222" t="s">
        <v>39</v>
      </c>
      <c r="B322" s="289">
        <v>-5592</v>
      </c>
      <c r="C322" s="289">
        <v>-2188</v>
      </c>
      <c r="D322" s="289">
        <v>-18538</v>
      </c>
      <c r="E322" s="289">
        <v>-26318</v>
      </c>
      <c r="F322" s="320">
        <v>-18936</v>
      </c>
    </row>
    <row r="323" spans="1:8" ht="15.75" thickBot="1" x14ac:dyDescent="0.3">
      <c r="A323" s="222" t="s">
        <v>41</v>
      </c>
      <c r="B323" s="289">
        <v>-124190</v>
      </c>
      <c r="C323" s="289">
        <v>-36485</v>
      </c>
      <c r="D323" s="289">
        <v>-55931</v>
      </c>
      <c r="E323" s="289">
        <v>-216606</v>
      </c>
      <c r="F323" s="320">
        <v>-200829</v>
      </c>
    </row>
    <row r="324" spans="1:8" ht="15.75" thickBot="1" x14ac:dyDescent="0.3">
      <c r="A324" s="224" t="s">
        <v>341</v>
      </c>
      <c r="B324" s="290">
        <v>-304168</v>
      </c>
      <c r="C324" s="290">
        <v>-183519</v>
      </c>
      <c r="D324" s="290">
        <v>-106537</v>
      </c>
      <c r="E324" s="290">
        <v>-594224</v>
      </c>
      <c r="F324" s="290">
        <v>0</v>
      </c>
    </row>
    <row r="325" spans="1:8" ht="15.75" thickBot="1" x14ac:dyDescent="0.3">
      <c r="A325" s="224" t="s">
        <v>339</v>
      </c>
      <c r="B325" s="319">
        <v>-313028</v>
      </c>
      <c r="C325" s="319">
        <v>-166998</v>
      </c>
      <c r="D325" s="319">
        <v>-95033</v>
      </c>
      <c r="E325" s="291">
        <v>0</v>
      </c>
      <c r="F325" s="319">
        <v>-575059</v>
      </c>
    </row>
    <row r="327" spans="1:8" x14ac:dyDescent="0.25">
      <c r="A327" s="399"/>
      <c r="B327" s="399"/>
      <c r="C327" s="224"/>
      <c r="D327" s="400"/>
      <c r="E327" s="400"/>
      <c r="F327" s="225"/>
    </row>
    <row r="328" spans="1:8" ht="15.75" x14ac:dyDescent="0.25">
      <c r="A328" s="153" t="s">
        <v>394</v>
      </c>
      <c r="B328" s="398" t="s">
        <v>144</v>
      </c>
      <c r="C328" s="398"/>
      <c r="D328" s="165"/>
      <c r="E328" s="165"/>
      <c r="F328" s="165"/>
      <c r="G328" s="165"/>
      <c r="H328" s="192"/>
    </row>
    <row r="329" spans="1:8" ht="15.75" x14ac:dyDescent="0.25">
      <c r="A329" s="166"/>
      <c r="B329" s="395" t="s">
        <v>353</v>
      </c>
      <c r="C329" s="395"/>
      <c r="D329" s="166"/>
      <c r="E329" s="166"/>
      <c r="F329" s="166"/>
      <c r="G329" s="166"/>
      <c r="H329" s="192"/>
    </row>
    <row r="330" spans="1:8" ht="15.75" x14ac:dyDescent="0.25">
      <c r="A330" s="166"/>
      <c r="B330" s="395" t="s">
        <v>345</v>
      </c>
      <c r="C330" s="395"/>
      <c r="D330" s="166"/>
      <c r="E330" s="166"/>
      <c r="F330" s="166"/>
      <c r="G330" s="166"/>
      <c r="H330" s="192"/>
    </row>
    <row r="331" spans="1:8" ht="15.75" x14ac:dyDescent="0.25">
      <c r="A331" s="166"/>
      <c r="B331" s="165">
        <v>2022</v>
      </c>
      <c r="C331" s="165">
        <v>2021</v>
      </c>
      <c r="D331" s="165"/>
      <c r="E331" s="165"/>
      <c r="F331" s="165"/>
      <c r="G331" s="192"/>
    </row>
    <row r="332" spans="1:8" ht="15.75" x14ac:dyDescent="0.25">
      <c r="A332" s="166" t="s">
        <v>126</v>
      </c>
      <c r="B332" s="398" t="s">
        <v>108</v>
      </c>
      <c r="C332" s="398"/>
      <c r="D332" s="165"/>
      <c r="E332" s="165"/>
      <c r="F332" s="165"/>
      <c r="G332" s="165"/>
      <c r="H332" s="192"/>
    </row>
    <row r="333" spans="1:8" ht="16.5" thickBot="1" x14ac:dyDescent="0.3">
      <c r="A333" s="155" t="s">
        <v>89</v>
      </c>
      <c r="B333" s="158">
        <v>-20596</v>
      </c>
      <c r="C333" s="158">
        <v>-21129</v>
      </c>
      <c r="D333" s="155"/>
      <c r="E333" s="155"/>
      <c r="F333" s="155"/>
      <c r="G333" s="155"/>
      <c r="H333" s="192"/>
    </row>
    <row r="334" spans="1:8" ht="16.5" thickBot="1" x14ac:dyDescent="0.3">
      <c r="A334" s="166" t="s">
        <v>127</v>
      </c>
      <c r="B334" s="226">
        <v>-20596</v>
      </c>
      <c r="C334" s="226">
        <v>-21129</v>
      </c>
      <c r="D334" s="166"/>
      <c r="E334" s="166"/>
      <c r="F334" s="166"/>
      <c r="G334" s="166"/>
      <c r="H334" s="192"/>
    </row>
    <row r="335" spans="1:8" ht="15.75" x14ac:dyDescent="0.25">
      <c r="A335" s="166" t="s">
        <v>128</v>
      </c>
      <c r="B335" s="219"/>
      <c r="C335" s="219"/>
      <c r="D335" s="166"/>
      <c r="E335" s="166"/>
      <c r="F335" s="166"/>
      <c r="G335" s="166"/>
      <c r="H335" s="192"/>
    </row>
    <row r="336" spans="1:8" ht="15.75" x14ac:dyDescent="0.25">
      <c r="A336" s="155" t="s">
        <v>129</v>
      </c>
      <c r="B336" s="156">
        <v>-3763</v>
      </c>
      <c r="C336" s="156">
        <v>7963</v>
      </c>
      <c r="D336" s="155"/>
      <c r="E336" s="155"/>
      <c r="F336" s="155"/>
      <c r="G336" s="155"/>
      <c r="H336" s="192"/>
    </row>
    <row r="337" spans="1:8" ht="15.75" x14ac:dyDescent="0.25">
      <c r="A337" s="155" t="s">
        <v>80</v>
      </c>
      <c r="B337" s="157">
        <v>-6154</v>
      </c>
      <c r="C337" s="157" t="s">
        <v>42</v>
      </c>
      <c r="D337" s="155"/>
      <c r="E337" s="155"/>
      <c r="F337" s="155"/>
      <c r="G337" s="155"/>
      <c r="H337" s="192"/>
    </row>
    <row r="338" spans="1:8" ht="15.75" x14ac:dyDescent="0.25">
      <c r="A338" s="155" t="s">
        <v>130</v>
      </c>
      <c r="B338" s="155">
        <v>-369</v>
      </c>
      <c r="C338" s="187">
        <v>-169</v>
      </c>
      <c r="D338" s="155"/>
      <c r="E338" s="155"/>
      <c r="F338" s="155"/>
      <c r="G338" s="155"/>
      <c r="H338" s="192"/>
    </row>
    <row r="339" spans="1:8" ht="16.5" thickBot="1" x14ac:dyDescent="0.3">
      <c r="A339" s="155" t="s">
        <v>89</v>
      </c>
      <c r="B339" s="158">
        <v>6002</v>
      </c>
      <c r="C339" s="158">
        <v>-2654</v>
      </c>
      <c r="D339" s="155"/>
      <c r="E339" s="155"/>
      <c r="F339" s="155"/>
      <c r="G339" s="155"/>
      <c r="H339" s="192"/>
    </row>
    <row r="340" spans="1:8" ht="15.75" thickBot="1" x14ac:dyDescent="0.3">
      <c r="A340" s="166" t="s">
        <v>131</v>
      </c>
      <c r="B340" s="226">
        <v>-4284</v>
      </c>
      <c r="C340" s="226">
        <v>5140</v>
      </c>
      <c r="D340" s="166"/>
      <c r="E340" s="166"/>
      <c r="F340" s="166"/>
      <c r="G340" s="166"/>
    </row>
    <row r="341" spans="1:8" ht="15.75" thickBot="1" x14ac:dyDescent="0.3">
      <c r="A341" s="166" t="s">
        <v>132</v>
      </c>
      <c r="B341" s="160">
        <v>-24880</v>
      </c>
      <c r="C341" s="160">
        <v>-15989</v>
      </c>
      <c r="D341" s="166"/>
      <c r="E341" s="166"/>
      <c r="F341" s="166"/>
      <c r="G341" s="166"/>
    </row>
    <row r="342" spans="1:8" ht="15.75" thickTop="1" x14ac:dyDescent="0.25">
      <c r="A342" s="166"/>
      <c r="B342" s="163"/>
      <c r="C342" s="163"/>
      <c r="D342" s="166"/>
      <c r="E342" s="166"/>
      <c r="F342" s="166"/>
      <c r="G342" s="166"/>
    </row>
    <row r="344" spans="1:8" x14ac:dyDescent="0.25">
      <c r="A344" s="145" t="s">
        <v>395</v>
      </c>
    </row>
    <row r="345" spans="1:8" x14ac:dyDescent="0.25">
      <c r="A345" s="202" t="s">
        <v>235</v>
      </c>
    </row>
    <row r="346" spans="1:8" x14ac:dyDescent="0.25">
      <c r="A346" s="185"/>
      <c r="B346" s="398" t="s">
        <v>307</v>
      </c>
      <c r="C346" s="398"/>
      <c r="D346" s="165"/>
      <c r="E346" s="165"/>
    </row>
    <row r="347" spans="1:8" x14ac:dyDescent="0.25">
      <c r="A347" s="185"/>
      <c r="B347" s="395" t="s">
        <v>344</v>
      </c>
      <c r="C347" s="395"/>
      <c r="D347" s="165"/>
      <c r="E347" s="165"/>
    </row>
    <row r="348" spans="1:8" x14ac:dyDescent="0.25">
      <c r="A348" s="185"/>
      <c r="B348" s="271">
        <v>2022</v>
      </c>
      <c r="C348" s="271">
        <v>2021</v>
      </c>
    </row>
    <row r="349" spans="1:8" x14ac:dyDescent="0.25">
      <c r="A349" s="169" t="s">
        <v>236</v>
      </c>
      <c r="B349" s="157">
        <v>-12210</v>
      </c>
      <c r="C349" s="156">
        <v>-11385</v>
      </c>
    </row>
    <row r="350" spans="1:8" ht="15.75" thickBot="1" x14ac:dyDescent="0.3">
      <c r="A350" s="169" t="s">
        <v>143</v>
      </c>
      <c r="B350" s="227">
        <v>480</v>
      </c>
      <c r="C350" s="321">
        <v>385</v>
      </c>
    </row>
    <row r="351" spans="1:8" ht="15.75" thickBot="1" x14ac:dyDescent="0.3">
      <c r="A351" s="164" t="s">
        <v>326</v>
      </c>
      <c r="B351" s="228">
        <v>-11730</v>
      </c>
      <c r="C351" s="322">
        <v>-11000</v>
      </c>
    </row>
    <row r="352" spans="1:8" ht="15.75" thickTop="1" x14ac:dyDescent="0.25"/>
    <row r="353" spans="1:3" x14ac:dyDescent="0.25">
      <c r="A353" s="202" t="s">
        <v>237</v>
      </c>
    </row>
    <row r="354" spans="1:3" x14ac:dyDescent="0.25">
      <c r="A354" s="218"/>
      <c r="B354" s="398" t="s">
        <v>307</v>
      </c>
      <c r="C354" s="398"/>
    </row>
    <row r="355" spans="1:3" x14ac:dyDescent="0.25">
      <c r="A355" s="170"/>
      <c r="B355" s="395" t="s">
        <v>344</v>
      </c>
      <c r="C355" s="395"/>
    </row>
    <row r="356" spans="1:3" x14ac:dyDescent="0.25">
      <c r="A356" s="170"/>
      <c r="B356" s="154">
        <v>2022</v>
      </c>
      <c r="C356" s="154">
        <v>2021</v>
      </c>
    </row>
    <row r="357" spans="1:3" x14ac:dyDescent="0.25">
      <c r="A357" s="169" t="s">
        <v>93</v>
      </c>
      <c r="B357" s="157">
        <v>102563</v>
      </c>
      <c r="C357" s="157">
        <v>104664</v>
      </c>
    </row>
    <row r="358" spans="1:3" ht="15.75" thickBot="1" x14ac:dyDescent="0.3">
      <c r="A358" s="169" t="s">
        <v>94</v>
      </c>
      <c r="B358" s="159">
        <v>14737</v>
      </c>
      <c r="C358" s="159">
        <v>5336</v>
      </c>
    </row>
    <row r="359" spans="1:3" x14ac:dyDescent="0.25">
      <c r="A359" s="185" t="s">
        <v>95</v>
      </c>
      <c r="B359" s="175">
        <v>117300</v>
      </c>
      <c r="C359" s="175">
        <v>110000</v>
      </c>
    </row>
    <row r="360" spans="1:3" ht="15.75" thickBot="1" x14ac:dyDescent="0.3">
      <c r="A360" s="169" t="s">
        <v>302</v>
      </c>
      <c r="B360" s="229">
        <v>0.1</v>
      </c>
      <c r="C360" s="229">
        <v>0.1</v>
      </c>
    </row>
    <row r="361" spans="1:3" ht="23.25" thickBot="1" x14ac:dyDescent="0.3">
      <c r="A361" s="185" t="s">
        <v>238</v>
      </c>
      <c r="B361" s="161">
        <v>-11730</v>
      </c>
      <c r="C361" s="161">
        <v>-11000</v>
      </c>
    </row>
    <row r="362" spans="1:3" ht="15.75" thickTop="1" x14ac:dyDescent="0.25">
      <c r="A362" s="180"/>
    </row>
  </sheetData>
  <mergeCells count="97">
    <mergeCell ref="D301:E301"/>
    <mergeCell ref="B222:C222"/>
    <mergeCell ref="B229:C229"/>
    <mergeCell ref="B117:C117"/>
    <mergeCell ref="B105:C105"/>
    <mergeCell ref="B273:C273"/>
    <mergeCell ref="A272:G272"/>
    <mergeCell ref="B260:C260"/>
    <mergeCell ref="B256:C256"/>
    <mergeCell ref="B257:C257"/>
    <mergeCell ref="B258:C258"/>
    <mergeCell ref="E284:F284"/>
    <mergeCell ref="E285:F285"/>
    <mergeCell ref="B278:C278"/>
    <mergeCell ref="E279:F279"/>
    <mergeCell ref="E280:F280"/>
    <mergeCell ref="B96:C96"/>
    <mergeCell ref="B97:C97"/>
    <mergeCell ref="B98:C98"/>
    <mergeCell ref="B213:C213"/>
    <mergeCell ref="B205:C205"/>
    <mergeCell ref="B194:C194"/>
    <mergeCell ref="B179:C179"/>
    <mergeCell ref="A5:J5"/>
    <mergeCell ref="B6:C6"/>
    <mergeCell ref="B87:C87"/>
    <mergeCell ref="B88:C88"/>
    <mergeCell ref="B89:C89"/>
    <mergeCell ref="A55:A56"/>
    <mergeCell ref="B55:C55"/>
    <mergeCell ref="B56:C56"/>
    <mergeCell ref="A53:E53"/>
    <mergeCell ref="I24:J24"/>
    <mergeCell ref="A24:F24"/>
    <mergeCell ref="G24:H24"/>
    <mergeCell ref="B34:C34"/>
    <mergeCell ref="B15:C15"/>
    <mergeCell ref="B25:C25"/>
    <mergeCell ref="B26:C26"/>
    <mergeCell ref="B27:C27"/>
    <mergeCell ref="E290:F290"/>
    <mergeCell ref="D291:E292"/>
    <mergeCell ref="F291:F292"/>
    <mergeCell ref="E286:F286"/>
    <mergeCell ref="E287:F287"/>
    <mergeCell ref="E288:F288"/>
    <mergeCell ref="E289:F289"/>
    <mergeCell ref="E283:F283"/>
    <mergeCell ref="B240:E240"/>
    <mergeCell ref="B241:E241"/>
    <mergeCell ref="B247:E247"/>
    <mergeCell ref="B248:E248"/>
    <mergeCell ref="B274:C274"/>
    <mergeCell ref="B275:C275"/>
    <mergeCell ref="B276:C276"/>
    <mergeCell ref="B45:C45"/>
    <mergeCell ref="B62:C62"/>
    <mergeCell ref="B69:C69"/>
    <mergeCell ref="B77:C77"/>
    <mergeCell ref="B187:C187"/>
    <mergeCell ref="B171:C171"/>
    <mergeCell ref="B163:C163"/>
    <mergeCell ref="B156:C156"/>
    <mergeCell ref="B148:C148"/>
    <mergeCell ref="B138:C138"/>
    <mergeCell ref="B139:C139"/>
    <mergeCell ref="B140:C140"/>
    <mergeCell ref="B54:C54"/>
    <mergeCell ref="B126:C126"/>
    <mergeCell ref="B118:C118"/>
    <mergeCell ref="B119:C119"/>
    <mergeCell ref="B355:C355"/>
    <mergeCell ref="D309:E309"/>
    <mergeCell ref="D307:E307"/>
    <mergeCell ref="D308:E308"/>
    <mergeCell ref="D304:E304"/>
    <mergeCell ref="D305:E305"/>
    <mergeCell ref="D306:E306"/>
    <mergeCell ref="B354:C354"/>
    <mergeCell ref="A327:B327"/>
    <mergeCell ref="D327:E327"/>
    <mergeCell ref="B328:C328"/>
    <mergeCell ref="B329:C329"/>
    <mergeCell ref="B330:C330"/>
    <mergeCell ref="B347:C347"/>
    <mergeCell ref="B346:C346"/>
    <mergeCell ref="B332:C332"/>
    <mergeCell ref="E281:F281"/>
    <mergeCell ref="E282:F282"/>
    <mergeCell ref="D293:E293"/>
    <mergeCell ref="D294:E294"/>
    <mergeCell ref="D298:E298"/>
    <mergeCell ref="D299:F299"/>
    <mergeCell ref="D300:E300"/>
    <mergeCell ref="D295:E295"/>
    <mergeCell ref="D296:E296"/>
    <mergeCell ref="D297:E297"/>
  </mergeCells>
  <pageMargins left="0.70866141732283472" right="0.70866141732283472" top="0.74803149606299213" bottom="0.74803149606299213" header="0.31496062992125984" footer="0.31496062992125984"/>
  <pageSetup paperSize="9" scale="1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9"/>
  <sheetViews>
    <sheetView showGridLines="0" topLeftCell="A49" zoomScaleNormal="100" zoomScaleSheetLayoutView="90" workbookViewId="0"/>
  </sheetViews>
  <sheetFormatPr baseColWidth="10" defaultColWidth="11.42578125" defaultRowHeight="11.25" x14ac:dyDescent="0.2"/>
  <cols>
    <col min="1" max="1" width="51.42578125" style="231" customWidth="1"/>
    <col min="2" max="4" width="13.7109375" style="231" customWidth="1"/>
    <col min="5" max="5" width="16" style="231" customWidth="1"/>
    <col min="6" max="6" width="13.7109375" style="231" customWidth="1"/>
    <col min="7" max="16384" width="11.42578125" style="231"/>
  </cols>
  <sheetData>
    <row r="1" spans="1:3" ht="15.75" x14ac:dyDescent="0.2">
      <c r="A1" s="230" t="s">
        <v>239</v>
      </c>
    </row>
    <row r="2" spans="1:3" x14ac:dyDescent="0.2">
      <c r="A2" s="232"/>
    </row>
    <row r="3" spans="1:3" ht="12.75" x14ac:dyDescent="0.2">
      <c r="A3" s="233" t="s">
        <v>240</v>
      </c>
    </row>
    <row r="4" spans="1:3" x14ac:dyDescent="0.2">
      <c r="A4" s="234"/>
      <c r="B4" s="373" t="s">
        <v>144</v>
      </c>
      <c r="C4" s="373"/>
    </row>
    <row r="5" spans="1:3" x14ac:dyDescent="0.2">
      <c r="A5" s="234"/>
      <c r="B5" s="412" t="s">
        <v>344</v>
      </c>
      <c r="C5" s="412"/>
    </row>
    <row r="6" spans="1:3" x14ac:dyDescent="0.2">
      <c r="A6" s="235" t="s">
        <v>241</v>
      </c>
      <c r="B6" s="236">
        <v>2022</v>
      </c>
      <c r="C6" s="236">
        <v>2021</v>
      </c>
    </row>
    <row r="7" spans="1:3" x14ac:dyDescent="0.2">
      <c r="A7" s="234" t="s">
        <v>11</v>
      </c>
      <c r="B7" s="110">
        <v>-11823</v>
      </c>
      <c r="C7" s="110">
        <v>-20670</v>
      </c>
    </row>
    <row r="8" spans="1:3" x14ac:dyDescent="0.2">
      <c r="A8" s="234" t="s">
        <v>151</v>
      </c>
      <c r="B8" s="110">
        <v>-23183</v>
      </c>
      <c r="C8" s="110">
        <v>-26691</v>
      </c>
    </row>
    <row r="9" spans="1:3" x14ac:dyDescent="0.2">
      <c r="A9" s="234" t="s">
        <v>163</v>
      </c>
      <c r="B9" s="110" t="s">
        <v>42</v>
      </c>
      <c r="C9" s="110">
        <v>-385</v>
      </c>
    </row>
    <row r="10" spans="1:3" x14ac:dyDescent="0.2">
      <c r="A10" s="234" t="s">
        <v>152</v>
      </c>
      <c r="B10" s="110" t="s">
        <v>42</v>
      </c>
      <c r="C10" s="110">
        <v>-4692</v>
      </c>
    </row>
    <row r="11" spans="1:3" ht="12" thickBot="1" x14ac:dyDescent="0.25">
      <c r="A11" s="234" t="s">
        <v>71</v>
      </c>
      <c r="B11" s="237">
        <v>-94395</v>
      </c>
      <c r="C11" s="237">
        <v>-48150</v>
      </c>
    </row>
    <row r="12" spans="1:3" ht="12" thickBot="1" x14ac:dyDescent="0.25">
      <c r="A12" s="235"/>
      <c r="B12" s="115">
        <v>-129401</v>
      </c>
      <c r="C12" s="115">
        <v>-100588</v>
      </c>
    </row>
    <row r="13" spans="1:3" ht="12" thickTop="1" x14ac:dyDescent="0.2">
      <c r="A13" s="238" t="s">
        <v>297</v>
      </c>
      <c r="B13" s="236"/>
      <c r="C13" s="270"/>
    </row>
    <row r="14" spans="1:3" x14ac:dyDescent="0.2">
      <c r="A14" s="239" t="s">
        <v>72</v>
      </c>
      <c r="B14" s="100">
        <v>118609</v>
      </c>
      <c r="C14" s="100">
        <v>64950</v>
      </c>
    </row>
    <row r="15" spans="1:3" x14ac:dyDescent="0.2">
      <c r="A15" s="239" t="s">
        <v>153</v>
      </c>
      <c r="B15" s="100" t="s">
        <v>42</v>
      </c>
      <c r="C15" s="100">
        <v>-4160</v>
      </c>
    </row>
    <row r="16" spans="1:3" x14ac:dyDescent="0.2">
      <c r="A16" s="239" t="s">
        <v>73</v>
      </c>
      <c r="B16" s="100">
        <v>11</v>
      </c>
      <c r="C16" s="100">
        <v>-4781</v>
      </c>
    </row>
    <row r="17" spans="1:3" x14ac:dyDescent="0.2">
      <c r="A17" s="239" t="s">
        <v>242</v>
      </c>
      <c r="B17" s="100">
        <v>-2881</v>
      </c>
      <c r="C17" s="100">
        <v>-1571</v>
      </c>
    </row>
    <row r="18" spans="1:3" ht="12" thickBot="1" x14ac:dyDescent="0.25">
      <c r="A18" s="239" t="s">
        <v>23</v>
      </c>
      <c r="B18" s="100">
        <v>24607</v>
      </c>
      <c r="C18" s="100">
        <v>22228</v>
      </c>
    </row>
    <row r="19" spans="1:3" ht="12" thickBot="1" x14ac:dyDescent="0.25">
      <c r="A19" s="240"/>
      <c r="B19" s="241">
        <v>140346</v>
      </c>
      <c r="C19" s="241">
        <v>76666</v>
      </c>
    </row>
    <row r="20" spans="1:3" ht="12" thickTop="1" x14ac:dyDescent="0.2"/>
    <row r="21" spans="1:3" ht="12.75" x14ac:dyDescent="0.2">
      <c r="A21" s="242" t="s">
        <v>243</v>
      </c>
    </row>
    <row r="22" spans="1:3" ht="12" x14ac:dyDescent="0.2">
      <c r="A22" s="243" t="s">
        <v>154</v>
      </c>
    </row>
    <row r="23" spans="1:3" x14ac:dyDescent="0.2">
      <c r="A23" s="235"/>
      <c r="B23" s="373" t="s">
        <v>144</v>
      </c>
      <c r="C23" s="373"/>
    </row>
    <row r="24" spans="1:3" x14ac:dyDescent="0.2">
      <c r="A24" s="235"/>
      <c r="B24" s="412" t="s">
        <v>344</v>
      </c>
      <c r="C24" s="412"/>
    </row>
    <row r="25" spans="1:3" x14ac:dyDescent="0.2">
      <c r="A25" s="235"/>
      <c r="B25" s="236">
        <v>2022</v>
      </c>
      <c r="C25" s="236">
        <v>2021</v>
      </c>
    </row>
    <row r="26" spans="1:3" ht="12" thickBot="1" x14ac:dyDescent="0.25">
      <c r="A26" s="239" t="s">
        <v>186</v>
      </c>
      <c r="B26" s="237" t="s">
        <v>42</v>
      </c>
      <c r="C26" s="237">
        <v>248180</v>
      </c>
    </row>
    <row r="27" spans="1:3" ht="12" thickBot="1" x14ac:dyDescent="0.25">
      <c r="A27" s="238" t="s">
        <v>244</v>
      </c>
      <c r="B27" s="115" t="s">
        <v>42</v>
      </c>
      <c r="C27" s="115">
        <v>248180</v>
      </c>
    </row>
    <row r="28" spans="1:3" ht="12.75" thickTop="1" thickBot="1" x14ac:dyDescent="0.25">
      <c r="A28" s="239" t="s">
        <v>298</v>
      </c>
      <c r="B28" s="237" t="s">
        <v>42</v>
      </c>
      <c r="C28" s="237">
        <v>-220111</v>
      </c>
    </row>
    <row r="29" spans="1:3" ht="12" thickBot="1" x14ac:dyDescent="0.25">
      <c r="A29" s="238" t="s">
        <v>187</v>
      </c>
      <c r="B29" s="115" t="s">
        <v>42</v>
      </c>
      <c r="C29" s="115">
        <v>-220111</v>
      </c>
    </row>
    <row r="30" spans="1:3" ht="12.75" thickTop="1" thickBot="1" x14ac:dyDescent="0.25">
      <c r="A30" s="244" t="s">
        <v>147</v>
      </c>
      <c r="B30" s="237">
        <v>-31053</v>
      </c>
      <c r="C30" s="237">
        <v>-20741</v>
      </c>
    </row>
    <row r="31" spans="1:3" ht="12" thickBot="1" x14ac:dyDescent="0.25">
      <c r="A31" s="245" t="s">
        <v>150</v>
      </c>
      <c r="B31" s="115">
        <v>-31053</v>
      </c>
      <c r="C31" s="115">
        <v>-20741</v>
      </c>
    </row>
    <row r="32" spans="1:3" ht="12.75" thickTop="1" thickBot="1" x14ac:dyDescent="0.25">
      <c r="A32" s="239" t="s">
        <v>298</v>
      </c>
      <c r="B32" s="237">
        <v>-20513</v>
      </c>
      <c r="C32" s="237">
        <v>-20009</v>
      </c>
    </row>
    <row r="33" spans="1:6" ht="12" thickBot="1" x14ac:dyDescent="0.25">
      <c r="A33" s="238" t="s">
        <v>69</v>
      </c>
      <c r="B33" s="115">
        <v>-20513</v>
      </c>
      <c r="C33" s="115">
        <v>-20009</v>
      </c>
    </row>
    <row r="34" spans="1:6" ht="12" thickTop="1" x14ac:dyDescent="0.2"/>
    <row r="35" spans="1:6" s="5" customFormat="1" ht="12.75" x14ac:dyDescent="0.2">
      <c r="A35" s="323" t="s">
        <v>365</v>
      </c>
    </row>
    <row r="36" spans="1:6" s="5" customFormat="1" ht="12" x14ac:dyDescent="0.2">
      <c r="A36" s="324" t="s">
        <v>366</v>
      </c>
    </row>
    <row r="37" spans="1:6" s="5" customFormat="1" ht="11.25" customHeight="1" x14ac:dyDescent="0.2">
      <c r="A37" s="325"/>
      <c r="B37" s="413" t="s">
        <v>144</v>
      </c>
      <c r="C37" s="413"/>
    </row>
    <row r="38" spans="1:6" s="5" customFormat="1" ht="11.25" customHeight="1" x14ac:dyDescent="0.2">
      <c r="A38" s="325"/>
      <c r="B38" s="414" t="s">
        <v>344</v>
      </c>
      <c r="C38" s="414"/>
    </row>
    <row r="39" spans="1:6" s="5" customFormat="1" ht="12" thickBot="1" x14ac:dyDescent="0.25">
      <c r="A39" s="325"/>
      <c r="B39" s="326">
        <v>2022</v>
      </c>
      <c r="C39" s="326">
        <v>2021</v>
      </c>
    </row>
    <row r="40" spans="1:6" s="5" customFormat="1" ht="12" thickBot="1" x14ac:dyDescent="0.25">
      <c r="A40" s="327" t="s">
        <v>367</v>
      </c>
      <c r="B40" s="328">
        <v>-18650</v>
      </c>
      <c r="C40" s="328">
        <v>-17071</v>
      </c>
    </row>
    <row r="41" spans="1:6" s="5" customFormat="1" ht="12" thickTop="1" x14ac:dyDescent="0.2"/>
    <row r="42" spans="1:6" s="5" customFormat="1" ht="12.75" x14ac:dyDescent="0.2">
      <c r="A42" s="329" t="s">
        <v>368</v>
      </c>
    </row>
    <row r="43" spans="1:6" s="5" customFormat="1" ht="51" customHeight="1" x14ac:dyDescent="0.2">
      <c r="A43" s="415" t="s">
        <v>337</v>
      </c>
      <c r="B43" s="415"/>
      <c r="C43" s="415"/>
      <c r="D43" s="415"/>
      <c r="E43" s="415"/>
      <c r="F43" s="415"/>
    </row>
    <row r="44" spans="1:6" s="5" customFormat="1" x14ac:dyDescent="0.2">
      <c r="A44" s="330" t="s">
        <v>369</v>
      </c>
      <c r="B44" s="297" t="s">
        <v>370</v>
      </c>
      <c r="C44" s="331" t="s">
        <v>144</v>
      </c>
    </row>
    <row r="45" spans="1:6" s="5" customFormat="1" x14ac:dyDescent="0.2">
      <c r="A45" s="294" t="s">
        <v>134</v>
      </c>
      <c r="B45" s="332">
        <v>67.5</v>
      </c>
      <c r="C45" s="333">
        <v>101250</v>
      </c>
    </row>
    <row r="46" spans="1:6" s="5" customFormat="1" ht="12" thickBot="1" x14ac:dyDescent="0.25">
      <c r="A46" s="294" t="s">
        <v>371</v>
      </c>
      <c r="B46" s="334">
        <v>32.5</v>
      </c>
      <c r="C46" s="335">
        <v>48750</v>
      </c>
    </row>
    <row r="47" spans="1:6" s="5" customFormat="1" ht="12" thickBot="1" x14ac:dyDescent="0.25">
      <c r="A47" s="336" t="s">
        <v>372</v>
      </c>
      <c r="B47" s="337">
        <v>100</v>
      </c>
      <c r="C47" s="338">
        <v>150000</v>
      </c>
    </row>
    <row r="48" spans="1:6" s="5" customFormat="1" ht="12" thickTop="1" x14ac:dyDescent="0.2"/>
    <row r="49" spans="1:6" ht="12.75" x14ac:dyDescent="0.2">
      <c r="A49" s="242" t="s">
        <v>245</v>
      </c>
    </row>
    <row r="50" spans="1:6" ht="12.75" x14ac:dyDescent="0.2">
      <c r="A50" s="246" t="s">
        <v>155</v>
      </c>
    </row>
    <row r="51" spans="1:6" x14ac:dyDescent="0.2">
      <c r="A51" s="247" t="s">
        <v>156</v>
      </c>
    </row>
    <row r="52" spans="1:6" ht="19.5" x14ac:dyDescent="0.2">
      <c r="A52" s="410"/>
      <c r="B52" s="411" t="s">
        <v>318</v>
      </c>
      <c r="C52" s="248" t="s">
        <v>157</v>
      </c>
      <c r="D52" s="411" t="s">
        <v>159</v>
      </c>
      <c r="E52" s="411" t="s">
        <v>332</v>
      </c>
      <c r="F52" s="411" t="s">
        <v>343</v>
      </c>
    </row>
    <row r="53" spans="1:6" x14ac:dyDescent="0.2">
      <c r="A53" s="410"/>
      <c r="B53" s="411"/>
      <c r="C53" s="249" t="s">
        <v>158</v>
      </c>
      <c r="D53" s="411"/>
      <c r="E53" s="411"/>
      <c r="F53" s="411"/>
    </row>
    <row r="54" spans="1:6" x14ac:dyDescent="0.2">
      <c r="A54" s="250" t="s">
        <v>246</v>
      </c>
      <c r="B54" s="281">
        <v>465813</v>
      </c>
      <c r="C54" s="285">
        <v>0</v>
      </c>
      <c r="D54" s="285">
        <v>0</v>
      </c>
      <c r="E54" s="285">
        <v>169</v>
      </c>
      <c r="F54" s="285">
        <v>465982</v>
      </c>
    </row>
    <row r="55" spans="1:6" ht="12" thickBot="1" x14ac:dyDescent="0.25">
      <c r="A55" s="251" t="s">
        <v>295</v>
      </c>
      <c r="B55" s="282">
        <v>39203</v>
      </c>
      <c r="C55" s="282">
        <v>-20491</v>
      </c>
      <c r="D55" s="282">
        <v>20596</v>
      </c>
      <c r="E55" s="282">
        <v>-169</v>
      </c>
      <c r="F55" s="282">
        <v>39139</v>
      </c>
    </row>
    <row r="56" spans="1:6" ht="12" thickBot="1" x14ac:dyDescent="0.25">
      <c r="A56" s="252" t="s">
        <v>407</v>
      </c>
      <c r="B56" s="283">
        <v>505016</v>
      </c>
      <c r="C56" s="283">
        <v>-20491</v>
      </c>
      <c r="D56" s="283">
        <v>20596</v>
      </c>
      <c r="E56" s="283">
        <v>0</v>
      </c>
      <c r="F56" s="284">
        <v>505121</v>
      </c>
    </row>
    <row r="59" spans="1:6" ht="12.75" x14ac:dyDescent="0.2">
      <c r="A59" s="12"/>
    </row>
  </sheetData>
  <mergeCells count="12">
    <mergeCell ref="A52:A53"/>
    <mergeCell ref="B52:B53"/>
    <mergeCell ref="D52:D53"/>
    <mergeCell ref="F52:F53"/>
    <mergeCell ref="B4:C4"/>
    <mergeCell ref="B5:C5"/>
    <mergeCell ref="B23:C23"/>
    <mergeCell ref="B24:C24"/>
    <mergeCell ref="E52:E53"/>
    <mergeCell ref="B37:C37"/>
    <mergeCell ref="B38:C38"/>
    <mergeCell ref="A43:F43"/>
  </mergeCells>
  <pageMargins left="0.70866141732283472" right="0.70866141732283472" top="0.74803149606299213" bottom="0.74803149606299213" header="0.31496062992125984" footer="0.31496062992125984"/>
  <pageSetup paperSize="9" scale="6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0"/>
  <sheetViews>
    <sheetView showGridLines="0" topLeftCell="A67" zoomScale="90" zoomScaleNormal="90" workbookViewId="0"/>
  </sheetViews>
  <sheetFormatPr baseColWidth="10" defaultRowHeight="11.25" x14ac:dyDescent="0.2"/>
  <cols>
    <col min="1" max="1" width="34.42578125" style="254" customWidth="1"/>
    <col min="2" max="2" width="21.42578125" style="339" bestFit="1" customWidth="1"/>
    <col min="3" max="3" width="14.140625" style="254" bestFit="1" customWidth="1"/>
    <col min="4" max="16384" width="11.42578125" style="254"/>
  </cols>
  <sheetData>
    <row r="1" spans="1:7" ht="15.75" x14ac:dyDescent="0.2">
      <c r="A1" s="253" t="s">
        <v>247</v>
      </c>
    </row>
    <row r="2" spans="1:7" x14ac:dyDescent="0.2">
      <c r="A2" s="340"/>
    </row>
    <row r="3" spans="1:7" ht="15" x14ac:dyDescent="0.2">
      <c r="A3" s="304" t="s">
        <v>373</v>
      </c>
    </row>
    <row r="4" spans="1:7" x14ac:dyDescent="0.2">
      <c r="A4" s="341"/>
    </row>
    <row r="5" spans="1:7" ht="39.75" customHeight="1" x14ac:dyDescent="0.2">
      <c r="A5" s="416" t="s">
        <v>248</v>
      </c>
      <c r="B5" s="416"/>
      <c r="C5" s="416"/>
      <c r="D5" s="416"/>
      <c r="E5" s="416"/>
      <c r="F5" s="416"/>
      <c r="G5" s="416"/>
    </row>
    <row r="6" spans="1:7" x14ac:dyDescent="0.2">
      <c r="A6" s="342"/>
    </row>
    <row r="7" spans="1:7" ht="27.75" customHeight="1" x14ac:dyDescent="0.2">
      <c r="A7" s="416" t="s">
        <v>249</v>
      </c>
      <c r="B7" s="416"/>
      <c r="C7" s="416"/>
      <c r="D7" s="416"/>
      <c r="E7" s="416"/>
      <c r="F7" s="416"/>
      <c r="G7" s="416"/>
    </row>
    <row r="8" spans="1:7" ht="12.75" x14ac:dyDescent="0.2">
      <c r="A8" s="416" t="s">
        <v>250</v>
      </c>
      <c r="B8" s="416"/>
      <c r="C8" s="416"/>
      <c r="D8" s="416"/>
      <c r="E8" s="416"/>
      <c r="F8" s="416"/>
      <c r="G8" s="416"/>
    </row>
    <row r="9" spans="1:7" x14ac:dyDescent="0.2">
      <c r="A9" s="260"/>
    </row>
    <row r="10" spans="1:7" ht="15" x14ac:dyDescent="0.2">
      <c r="A10" s="304" t="s">
        <v>374</v>
      </c>
    </row>
    <row r="11" spans="1:7" ht="39.75" customHeight="1" x14ac:dyDescent="0.2">
      <c r="A11" s="416" t="s">
        <v>375</v>
      </c>
      <c r="B11" s="416"/>
      <c r="C11" s="416"/>
      <c r="D11" s="416"/>
      <c r="E11" s="416"/>
      <c r="F11" s="416"/>
      <c r="G11" s="416"/>
    </row>
    <row r="12" spans="1:7" x14ac:dyDescent="0.2">
      <c r="A12" s="342"/>
    </row>
    <row r="13" spans="1:7" ht="15" x14ac:dyDescent="0.25">
      <c r="A13" s="343" t="s">
        <v>376</v>
      </c>
    </row>
    <row r="14" spans="1:7" x14ac:dyDescent="0.2">
      <c r="A14" s="417" t="s">
        <v>308</v>
      </c>
      <c r="B14" s="417"/>
      <c r="C14" s="398" t="s">
        <v>144</v>
      </c>
      <c r="D14" s="398"/>
    </row>
    <row r="15" spans="1:7" x14ac:dyDescent="0.2">
      <c r="A15" s="214"/>
      <c r="B15" s="222"/>
      <c r="C15" s="301" t="s">
        <v>356</v>
      </c>
      <c r="D15" s="301" t="s">
        <v>99</v>
      </c>
    </row>
    <row r="16" spans="1:7" x14ac:dyDescent="0.2">
      <c r="A16" s="185" t="s">
        <v>133</v>
      </c>
      <c r="B16" s="222"/>
      <c r="C16" s="301" t="s">
        <v>354</v>
      </c>
      <c r="D16" s="301" t="s">
        <v>167</v>
      </c>
    </row>
    <row r="17" spans="1:4" x14ac:dyDescent="0.2">
      <c r="A17" s="185" t="s">
        <v>377</v>
      </c>
      <c r="B17" s="344"/>
      <c r="C17" s="300" t="s">
        <v>314</v>
      </c>
      <c r="D17" s="300" t="s">
        <v>261</v>
      </c>
    </row>
    <row r="18" spans="1:4" ht="12" thickBot="1" x14ac:dyDescent="0.25">
      <c r="A18" s="169" t="s">
        <v>282</v>
      </c>
      <c r="B18" s="345"/>
      <c r="C18" s="159">
        <v>242916</v>
      </c>
      <c r="D18" s="237">
        <v>198770</v>
      </c>
    </row>
    <row r="19" spans="1:4" ht="12" thickBot="1" x14ac:dyDescent="0.25">
      <c r="A19" s="185"/>
      <c r="B19" s="345"/>
      <c r="C19" s="161">
        <v>242916</v>
      </c>
      <c r="D19" s="115">
        <v>198770</v>
      </c>
    </row>
    <row r="20" spans="1:4" ht="12" thickTop="1" x14ac:dyDescent="0.2">
      <c r="A20" s="185" t="s">
        <v>11</v>
      </c>
      <c r="B20" s="344"/>
      <c r="C20" s="300"/>
      <c r="D20" s="300"/>
    </row>
    <row r="21" spans="1:4" x14ac:dyDescent="0.2">
      <c r="A21" s="169" t="s">
        <v>134</v>
      </c>
      <c r="B21" s="345"/>
      <c r="C21" s="157">
        <v>10015</v>
      </c>
      <c r="D21" s="156">
        <v>9304</v>
      </c>
    </row>
    <row r="22" spans="1:4" ht="12" thickBot="1" x14ac:dyDescent="0.25">
      <c r="A22" s="169" t="s">
        <v>282</v>
      </c>
      <c r="B22" s="345"/>
      <c r="C22" s="157">
        <v>244</v>
      </c>
      <c r="D22" s="155">
        <v>140</v>
      </c>
    </row>
    <row r="23" spans="1:4" ht="12" thickBot="1" x14ac:dyDescent="0.25">
      <c r="A23" s="169"/>
      <c r="B23" s="346"/>
      <c r="C23" s="172">
        <v>10259</v>
      </c>
      <c r="D23" s="160">
        <v>9444</v>
      </c>
    </row>
    <row r="24" spans="1:4" ht="12" thickTop="1" x14ac:dyDescent="0.2">
      <c r="A24" s="185" t="s">
        <v>135</v>
      </c>
      <c r="B24" s="344"/>
      <c r="C24" s="302"/>
      <c r="D24" s="302"/>
    </row>
    <row r="25" spans="1:4" x14ac:dyDescent="0.2">
      <c r="A25" s="185" t="s">
        <v>72</v>
      </c>
      <c r="B25" s="347"/>
      <c r="C25" s="303"/>
      <c r="D25" s="303"/>
    </row>
    <row r="26" spans="1:4" x14ac:dyDescent="0.2">
      <c r="A26" s="169" t="s">
        <v>378</v>
      </c>
      <c r="B26" s="345"/>
      <c r="C26" s="348">
        <v>44743</v>
      </c>
      <c r="D26" s="255">
        <v>43866</v>
      </c>
    </row>
    <row r="27" spans="1:4" ht="13.5" customHeight="1" thickBot="1" x14ac:dyDescent="0.25">
      <c r="A27" s="169" t="s">
        <v>282</v>
      </c>
      <c r="B27" s="345"/>
      <c r="C27" s="349">
        <v>753</v>
      </c>
      <c r="D27" s="259">
        <v>359</v>
      </c>
    </row>
    <row r="28" spans="1:4" ht="13.5" customHeight="1" thickBot="1" x14ac:dyDescent="0.25">
      <c r="A28" s="214"/>
      <c r="B28" s="346"/>
      <c r="C28" s="350">
        <v>45496</v>
      </c>
      <c r="D28" s="256">
        <v>44225</v>
      </c>
    </row>
    <row r="29" spans="1:4" ht="12" thickTop="1" x14ac:dyDescent="0.2">
      <c r="A29" s="185" t="s">
        <v>379</v>
      </c>
      <c r="B29" s="347"/>
      <c r="C29" s="303"/>
      <c r="D29" s="303"/>
    </row>
    <row r="30" spans="1:4" x14ac:dyDescent="0.2">
      <c r="A30" s="169" t="s">
        <v>378</v>
      </c>
      <c r="B30" s="345"/>
      <c r="C30" s="348">
        <v>50625</v>
      </c>
      <c r="D30" s="362" t="s">
        <v>42</v>
      </c>
    </row>
    <row r="31" spans="1:4" ht="13.5" customHeight="1" thickBot="1" x14ac:dyDescent="0.25">
      <c r="A31" s="169" t="s">
        <v>282</v>
      </c>
      <c r="B31" s="345"/>
      <c r="C31" s="349">
        <v>24375</v>
      </c>
      <c r="D31" s="363" t="s">
        <v>42</v>
      </c>
    </row>
    <row r="32" spans="1:4" ht="13.5" customHeight="1" thickBot="1" x14ac:dyDescent="0.25">
      <c r="A32" s="214"/>
      <c r="B32" s="346"/>
      <c r="C32" s="350">
        <v>75000</v>
      </c>
      <c r="D32" s="350" t="s">
        <v>42</v>
      </c>
    </row>
    <row r="33" spans="1:4" ht="12" thickTop="1" x14ac:dyDescent="0.2">
      <c r="A33" s="185" t="s">
        <v>136</v>
      </c>
      <c r="B33" s="351"/>
      <c r="C33" s="344"/>
      <c r="D33" s="344"/>
    </row>
    <row r="34" spans="1:4" ht="12" thickBot="1" x14ac:dyDescent="0.25">
      <c r="A34" s="169" t="s">
        <v>134</v>
      </c>
      <c r="B34" s="345"/>
      <c r="C34" s="320">
        <v>21961</v>
      </c>
      <c r="D34" s="364">
        <v>25811</v>
      </c>
    </row>
    <row r="35" spans="1:4" ht="12" thickBot="1" x14ac:dyDescent="0.25">
      <c r="A35" s="169"/>
      <c r="B35" s="347"/>
      <c r="C35" s="352">
        <v>21961</v>
      </c>
      <c r="D35" s="352">
        <v>25811</v>
      </c>
    </row>
    <row r="36" spans="1:4" ht="12" thickTop="1" x14ac:dyDescent="0.2">
      <c r="A36" s="185" t="s">
        <v>137</v>
      </c>
      <c r="B36" s="347"/>
      <c r="C36" s="344"/>
      <c r="D36" s="344"/>
    </row>
    <row r="37" spans="1:4" x14ac:dyDescent="0.2">
      <c r="A37" s="185" t="s">
        <v>23</v>
      </c>
      <c r="B37" s="347"/>
      <c r="C37" s="353"/>
      <c r="D37" s="353"/>
    </row>
    <row r="38" spans="1:4" ht="12" thickBot="1" x14ac:dyDescent="0.25">
      <c r="A38" s="169" t="s">
        <v>134</v>
      </c>
      <c r="B38" s="345"/>
      <c r="C38" s="354">
        <v>126</v>
      </c>
      <c r="D38" s="365">
        <v>17</v>
      </c>
    </row>
    <row r="39" spans="1:4" ht="12" thickBot="1" x14ac:dyDescent="0.25">
      <c r="A39" s="169"/>
      <c r="B39" s="347"/>
      <c r="C39" s="258">
        <v>126</v>
      </c>
      <c r="D39" s="258">
        <v>17</v>
      </c>
    </row>
    <row r="40" spans="1:4" ht="12" thickTop="1" x14ac:dyDescent="0.2"/>
    <row r="41" spans="1:4" ht="15" x14ac:dyDescent="0.2">
      <c r="A41" s="304" t="s">
        <v>380</v>
      </c>
    </row>
    <row r="42" spans="1:4" x14ac:dyDescent="0.2">
      <c r="A42" s="257" t="s">
        <v>381</v>
      </c>
      <c r="B42" s="257"/>
      <c r="C42" s="398" t="s">
        <v>144</v>
      </c>
      <c r="D42" s="398"/>
    </row>
    <row r="43" spans="1:4" ht="11.25" customHeight="1" x14ac:dyDescent="0.2">
      <c r="A43" s="260"/>
      <c r="B43" s="355"/>
      <c r="C43" s="395" t="s">
        <v>344</v>
      </c>
      <c r="D43" s="395"/>
    </row>
    <row r="44" spans="1:4" x14ac:dyDescent="0.2">
      <c r="A44" s="185"/>
      <c r="B44" s="356"/>
      <c r="C44" s="300">
        <v>2022</v>
      </c>
      <c r="D44" s="300">
        <v>2021</v>
      </c>
    </row>
    <row r="45" spans="1:4" ht="11.25" customHeight="1" x14ac:dyDescent="0.2">
      <c r="A45" s="169"/>
      <c r="B45" s="345"/>
      <c r="C45" s="398" t="s">
        <v>138</v>
      </c>
      <c r="D45" s="398"/>
    </row>
    <row r="46" spans="1:4" ht="11.25" customHeight="1" x14ac:dyDescent="0.2">
      <c r="A46" s="185"/>
      <c r="B46" s="357" t="s">
        <v>333</v>
      </c>
      <c r="C46" s="398" t="s">
        <v>139</v>
      </c>
      <c r="D46" s="398"/>
    </row>
    <row r="47" spans="1:4" x14ac:dyDescent="0.2">
      <c r="A47" s="169" t="s">
        <v>134</v>
      </c>
      <c r="B47" s="345" t="s">
        <v>147</v>
      </c>
      <c r="C47" s="299" t="s">
        <v>42</v>
      </c>
      <c r="D47" s="299">
        <v>4</v>
      </c>
    </row>
    <row r="48" spans="1:4" x14ac:dyDescent="0.2">
      <c r="A48" s="169" t="s">
        <v>142</v>
      </c>
      <c r="B48" s="345" t="s">
        <v>140</v>
      </c>
      <c r="C48" s="299">
        <v>382</v>
      </c>
      <c r="D48" s="299">
        <v>360</v>
      </c>
    </row>
    <row r="49" spans="1:4" ht="12" thickBot="1" x14ac:dyDescent="0.25">
      <c r="A49" s="218" t="s">
        <v>282</v>
      </c>
      <c r="B49" s="345" t="s">
        <v>288</v>
      </c>
      <c r="C49" s="280">
        <v>761</v>
      </c>
      <c r="D49" s="280">
        <v>671</v>
      </c>
    </row>
    <row r="50" spans="1:4" ht="12" thickBot="1" x14ac:dyDescent="0.25">
      <c r="A50" s="358"/>
      <c r="B50" s="359"/>
      <c r="C50" s="172">
        <v>1143</v>
      </c>
      <c r="D50" s="172">
        <v>1035</v>
      </c>
    </row>
    <row r="51" spans="1:4" ht="12" thickTop="1" x14ac:dyDescent="0.2">
      <c r="A51" s="360"/>
      <c r="B51" s="351"/>
      <c r="C51" s="360"/>
      <c r="D51" s="360"/>
    </row>
    <row r="52" spans="1:4" ht="11.25" customHeight="1" x14ac:dyDescent="0.2">
      <c r="A52" s="169"/>
      <c r="B52" s="345"/>
      <c r="C52" s="398" t="s">
        <v>141</v>
      </c>
      <c r="D52" s="398"/>
    </row>
    <row r="53" spans="1:4" x14ac:dyDescent="0.2">
      <c r="A53" s="169" t="s">
        <v>142</v>
      </c>
      <c r="B53" s="345" t="s">
        <v>283</v>
      </c>
      <c r="C53" s="157">
        <v>-4199</v>
      </c>
      <c r="D53" s="157">
        <v>-4207</v>
      </c>
    </row>
    <row r="54" spans="1:4" x14ac:dyDescent="0.2">
      <c r="A54" s="169" t="s">
        <v>134</v>
      </c>
      <c r="B54" s="345" t="s">
        <v>284</v>
      </c>
      <c r="C54" s="157">
        <v>-5667</v>
      </c>
      <c r="D54" s="157">
        <v>-4901</v>
      </c>
    </row>
    <row r="55" spans="1:4" x14ac:dyDescent="0.2">
      <c r="A55" s="169" t="s">
        <v>282</v>
      </c>
      <c r="B55" s="345" t="s">
        <v>285</v>
      </c>
      <c r="C55" s="280">
        <v>-482</v>
      </c>
      <c r="D55" s="299">
        <v>-544</v>
      </c>
    </row>
    <row r="56" spans="1:4" x14ac:dyDescent="0.2">
      <c r="A56" s="169" t="s">
        <v>282</v>
      </c>
      <c r="B56" s="345" t="s">
        <v>286</v>
      </c>
      <c r="C56" s="280">
        <v>-365</v>
      </c>
      <c r="D56" s="299">
        <v>-304</v>
      </c>
    </row>
    <row r="57" spans="1:4" ht="12" thickBot="1" x14ac:dyDescent="0.25">
      <c r="A57" s="169" t="s">
        <v>282</v>
      </c>
      <c r="B57" s="345" t="s">
        <v>287</v>
      </c>
      <c r="C57" s="299" t="s">
        <v>42</v>
      </c>
      <c r="D57" s="299">
        <v>-85</v>
      </c>
    </row>
    <row r="58" spans="1:4" ht="12" thickBot="1" x14ac:dyDescent="0.25">
      <c r="A58" s="169"/>
      <c r="B58" s="180"/>
      <c r="C58" s="172">
        <v>-10713</v>
      </c>
      <c r="D58" s="172">
        <f>SUM(D53:D57)</f>
        <v>-10041</v>
      </c>
    </row>
    <row r="59" spans="1:4" ht="12" thickTop="1" x14ac:dyDescent="0.2"/>
    <row r="60" spans="1:4" x14ac:dyDescent="0.2">
      <c r="A60" s="361"/>
    </row>
  </sheetData>
  <mergeCells count="11">
    <mergeCell ref="C42:D42"/>
    <mergeCell ref="C43:D43"/>
    <mergeCell ref="C45:D45"/>
    <mergeCell ref="C46:D46"/>
    <mergeCell ref="C52:D52"/>
    <mergeCell ref="A5:G5"/>
    <mergeCell ref="A7:G7"/>
    <mergeCell ref="A8:G8"/>
    <mergeCell ref="A11:G11"/>
    <mergeCell ref="A14:B14"/>
    <mergeCell ref="C14:D14"/>
  </mergeCells>
  <pageMargins left="0.70866141732283472" right="0.70866141732283472" top="0.74803149606299213" bottom="0.74803149606299213" header="0.31496062992125984" footer="0.31496062992125984"/>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showGridLines="0" tabSelected="1" topLeftCell="A4" zoomScale="90" zoomScaleNormal="90" workbookViewId="0"/>
  </sheetViews>
  <sheetFormatPr baseColWidth="10" defaultColWidth="11.42578125" defaultRowHeight="11.25" x14ac:dyDescent="0.2"/>
  <cols>
    <col min="1" max="1" width="40.7109375" style="5" customWidth="1"/>
    <col min="2" max="6" width="13.7109375" style="5" customWidth="1"/>
    <col min="7" max="16384" width="11.42578125" style="5"/>
  </cols>
  <sheetData>
    <row r="1" spans="1:6" ht="15.75" x14ac:dyDescent="0.2">
      <c r="A1" s="40" t="s">
        <v>251</v>
      </c>
    </row>
    <row r="2" spans="1:6" x14ac:dyDescent="0.2">
      <c r="A2" s="50"/>
    </row>
    <row r="3" spans="1:6" ht="15" x14ac:dyDescent="0.2">
      <c r="A3" s="48" t="s">
        <v>252</v>
      </c>
    </row>
    <row r="4" spans="1:6" x14ac:dyDescent="0.2">
      <c r="A4" s="28"/>
    </row>
    <row r="5" spans="1:6" ht="43.5" customHeight="1" x14ac:dyDescent="0.2">
      <c r="A5" s="418" t="s">
        <v>396</v>
      </c>
      <c r="B5" s="418"/>
      <c r="C5" s="418"/>
      <c r="D5" s="418"/>
      <c r="E5" s="418"/>
      <c r="F5" s="418"/>
    </row>
    <row r="6" spans="1:6" ht="12.75" x14ac:dyDescent="0.2">
      <c r="A6" s="60"/>
      <c r="B6" s="60"/>
      <c r="C6" s="60"/>
      <c r="D6" s="60"/>
      <c r="E6" s="60"/>
      <c r="F6" s="60"/>
    </row>
    <row r="7" spans="1:6" ht="15" x14ac:dyDescent="0.2">
      <c r="A7" s="48" t="s">
        <v>253</v>
      </c>
    </row>
    <row r="8" spans="1:6" x14ac:dyDescent="0.2">
      <c r="A8" s="28"/>
    </row>
    <row r="9" spans="1:6" ht="12.75" x14ac:dyDescent="0.2">
      <c r="A9" s="49" t="s">
        <v>254</v>
      </c>
    </row>
    <row r="10" spans="1:6" x14ac:dyDescent="0.2">
      <c r="A10" s="51"/>
    </row>
    <row r="11" spans="1:6" ht="12" thickBot="1" x14ac:dyDescent="0.25">
      <c r="A11" s="28" t="s">
        <v>50</v>
      </c>
    </row>
    <row r="12" spans="1:6" ht="12" customHeight="1" x14ac:dyDescent="0.2">
      <c r="A12" s="52"/>
      <c r="B12" s="420" t="s">
        <v>318</v>
      </c>
      <c r="C12" s="261" t="s">
        <v>104</v>
      </c>
      <c r="D12" s="423" t="s">
        <v>264</v>
      </c>
      <c r="E12" s="423" t="s">
        <v>255</v>
      </c>
      <c r="F12" s="420" t="s">
        <v>343</v>
      </c>
    </row>
    <row r="13" spans="1:6" ht="11.25" customHeight="1" x14ac:dyDescent="0.2">
      <c r="A13" s="419" t="s">
        <v>76</v>
      </c>
      <c r="B13" s="422"/>
      <c r="C13" s="422" t="s">
        <v>299</v>
      </c>
      <c r="D13" s="425"/>
      <c r="E13" s="425"/>
      <c r="F13" s="422"/>
    </row>
    <row r="14" spans="1:6" ht="15.75" customHeight="1" thickBot="1" x14ac:dyDescent="0.25">
      <c r="A14" s="419"/>
      <c r="B14" s="421"/>
      <c r="C14" s="421"/>
      <c r="D14" s="424"/>
      <c r="E14" s="424"/>
      <c r="F14" s="421"/>
    </row>
    <row r="15" spans="1:6" x14ac:dyDescent="0.2">
      <c r="A15" s="54" t="s">
        <v>100</v>
      </c>
      <c r="B15" s="262">
        <v>3395</v>
      </c>
      <c r="C15" s="263">
        <v>6</v>
      </c>
      <c r="D15" s="77" t="s">
        <v>42</v>
      </c>
      <c r="E15" s="77" t="s">
        <v>42</v>
      </c>
      <c r="F15" s="262">
        <v>3401</v>
      </c>
    </row>
    <row r="16" spans="1:6" ht="12" thickBot="1" x14ac:dyDescent="0.25">
      <c r="A16" s="54" t="s">
        <v>101</v>
      </c>
      <c r="B16" s="262">
        <v>648</v>
      </c>
      <c r="C16" s="263" t="s">
        <v>42</v>
      </c>
      <c r="D16" s="77" t="s">
        <v>42</v>
      </c>
      <c r="E16" s="77" t="s">
        <v>42</v>
      </c>
      <c r="F16" s="262">
        <v>648</v>
      </c>
    </row>
    <row r="17" spans="1:6" ht="12" thickBot="1" x14ac:dyDescent="0.25">
      <c r="A17" s="38" t="s">
        <v>102</v>
      </c>
      <c r="B17" s="264">
        <v>4043</v>
      </c>
      <c r="C17" s="265">
        <v>6</v>
      </c>
      <c r="D17" s="266" t="s">
        <v>42</v>
      </c>
      <c r="E17" s="266" t="s">
        <v>42</v>
      </c>
      <c r="F17" s="264">
        <v>4049</v>
      </c>
    </row>
    <row r="18" spans="1:6" ht="12" thickBot="1" x14ac:dyDescent="0.25">
      <c r="A18" s="38" t="s">
        <v>103</v>
      </c>
      <c r="B18" s="267">
        <v>4043</v>
      </c>
      <c r="C18" s="268">
        <v>6</v>
      </c>
      <c r="D18" s="268" t="s">
        <v>42</v>
      </c>
      <c r="E18" s="269" t="s">
        <v>42</v>
      </c>
      <c r="F18" s="267">
        <v>4049</v>
      </c>
    </row>
    <row r="19" spans="1:6" ht="12.75" thickTop="1" thickBot="1" x14ac:dyDescent="0.25">
      <c r="B19" s="231"/>
      <c r="C19" s="231"/>
      <c r="D19" s="231"/>
      <c r="E19" s="231"/>
      <c r="F19" s="231"/>
    </row>
    <row r="20" spans="1:6" ht="18.75" customHeight="1" x14ac:dyDescent="0.2">
      <c r="A20" s="53"/>
      <c r="B20" s="420" t="s">
        <v>263</v>
      </c>
      <c r="C20" s="420" t="s">
        <v>382</v>
      </c>
      <c r="D20" s="423" t="s">
        <v>264</v>
      </c>
      <c r="E20" s="423" t="s">
        <v>255</v>
      </c>
      <c r="F20" s="420" t="s">
        <v>342</v>
      </c>
    </row>
    <row r="21" spans="1:6" ht="15.75" customHeight="1" thickBot="1" x14ac:dyDescent="0.25">
      <c r="A21" s="55" t="s">
        <v>76</v>
      </c>
      <c r="B21" s="421"/>
      <c r="C21" s="421"/>
      <c r="D21" s="424"/>
      <c r="E21" s="424"/>
      <c r="F21" s="421"/>
    </row>
    <row r="22" spans="1:6" x14ac:dyDescent="0.2">
      <c r="A22" s="54" t="s">
        <v>100</v>
      </c>
      <c r="B22" s="262">
        <v>2113</v>
      </c>
      <c r="C22" s="263">
        <v>746</v>
      </c>
      <c r="D22" s="77" t="s">
        <v>42</v>
      </c>
      <c r="E22" s="77" t="s">
        <v>42</v>
      </c>
      <c r="F22" s="262">
        <v>2859</v>
      </c>
    </row>
    <row r="23" spans="1:6" ht="12" thickBot="1" x14ac:dyDescent="0.25">
      <c r="A23" s="54" t="s">
        <v>101</v>
      </c>
      <c r="B23" s="262">
        <v>2148</v>
      </c>
      <c r="C23" s="263" t="s">
        <v>42</v>
      </c>
      <c r="D23" s="77" t="s">
        <v>42</v>
      </c>
      <c r="E23" s="77" t="s">
        <v>42</v>
      </c>
      <c r="F23" s="262">
        <v>2148</v>
      </c>
    </row>
    <row r="24" spans="1:6" ht="12" thickBot="1" x14ac:dyDescent="0.25">
      <c r="A24" s="38" t="s">
        <v>102</v>
      </c>
      <c r="B24" s="264">
        <v>4261</v>
      </c>
      <c r="C24" s="265">
        <v>746</v>
      </c>
      <c r="D24" s="266" t="s">
        <v>42</v>
      </c>
      <c r="E24" s="266" t="s">
        <v>42</v>
      </c>
      <c r="F24" s="264">
        <v>5007</v>
      </c>
    </row>
    <row r="25" spans="1:6" ht="12" thickBot="1" x14ac:dyDescent="0.25">
      <c r="A25" s="38" t="s">
        <v>103</v>
      </c>
      <c r="B25" s="267">
        <v>4261</v>
      </c>
      <c r="C25" s="268">
        <v>746</v>
      </c>
      <c r="D25" s="268" t="s">
        <v>42</v>
      </c>
      <c r="E25" s="268" t="s">
        <v>42</v>
      </c>
      <c r="F25" s="267">
        <v>5007</v>
      </c>
    </row>
    <row r="26" spans="1:6" ht="12" thickTop="1" x14ac:dyDescent="0.2">
      <c r="A26" s="28" t="s">
        <v>300</v>
      </c>
    </row>
  </sheetData>
  <mergeCells count="12">
    <mergeCell ref="A5:F5"/>
    <mergeCell ref="A13:A14"/>
    <mergeCell ref="B20:B21"/>
    <mergeCell ref="B12:B14"/>
    <mergeCell ref="C13:C14"/>
    <mergeCell ref="F20:F21"/>
    <mergeCell ref="D20:D21"/>
    <mergeCell ref="D12:D14"/>
    <mergeCell ref="F12:F14"/>
    <mergeCell ref="E20:E21"/>
    <mergeCell ref="E12:E14"/>
    <mergeCell ref="C20:C21"/>
  </mergeCells>
  <pageMargins left="0.70866141732283472" right="0.70866141732283472" top="0.74803149606299213" bottom="0.74803149606299213" header="0.31496062992125984" footer="0.31496062992125984"/>
  <pageSetup paperSize="9" scale="7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0"/>
  <sheetViews>
    <sheetView showGridLines="0" zoomScale="90" zoomScaleNormal="90" workbookViewId="0"/>
  </sheetViews>
  <sheetFormatPr baseColWidth="10" defaultColWidth="11.42578125" defaultRowHeight="11.25" x14ac:dyDescent="0.2"/>
  <cols>
    <col min="1" max="1" width="97.28515625" style="5" customWidth="1"/>
    <col min="2" max="16384" width="11.42578125" style="5"/>
  </cols>
  <sheetData>
    <row r="1" spans="1:1" ht="15.75" x14ac:dyDescent="0.2">
      <c r="A1" s="40" t="s">
        <v>256</v>
      </c>
    </row>
    <row r="2" spans="1:1" ht="12" x14ac:dyDescent="0.2">
      <c r="A2" s="39"/>
    </row>
    <row r="3" spans="1:1" ht="12.75" x14ac:dyDescent="0.2">
      <c r="A3" s="371" t="s">
        <v>397</v>
      </c>
    </row>
    <row r="4" spans="1:1" ht="25.5" x14ac:dyDescent="0.2">
      <c r="A4" s="46" t="s">
        <v>401</v>
      </c>
    </row>
    <row r="5" spans="1:1" x14ac:dyDescent="0.2">
      <c r="A5" s="44"/>
    </row>
    <row r="6" spans="1:1" ht="12.75" x14ac:dyDescent="0.2">
      <c r="A6" s="371" t="s">
        <v>398</v>
      </c>
    </row>
    <row r="7" spans="1:1" ht="25.5" x14ac:dyDescent="0.2">
      <c r="A7" s="46" t="s">
        <v>399</v>
      </c>
    </row>
    <row r="8" spans="1:1" ht="12.75" x14ac:dyDescent="0.2">
      <c r="A8" s="46" t="s">
        <v>400</v>
      </c>
    </row>
    <row r="9" spans="1:1" ht="51" customHeight="1" x14ac:dyDescent="0.2">
      <c r="A9" s="12" t="s">
        <v>402</v>
      </c>
    </row>
    <row r="10" spans="1:1" ht="12.75" x14ac:dyDescent="0.2">
      <c r="A10" s="12" t="s">
        <v>403</v>
      </c>
    </row>
  </sheetData>
  <pageMargins left="0.70866141732283472" right="0.70866141732283472" top="0.74803149606299213" bottom="0.74803149606299213" header="0.31496062992125984" footer="0.31496062992125984"/>
  <pageSetup paperSize="9" scale="8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
  <sheetViews>
    <sheetView showGridLines="0" zoomScale="90" zoomScaleNormal="90" workbookViewId="0"/>
  </sheetViews>
  <sheetFormatPr baseColWidth="10" defaultColWidth="11.42578125" defaultRowHeight="11.25" x14ac:dyDescent="0.2"/>
  <cols>
    <col min="1" max="1" width="127" style="5" customWidth="1"/>
    <col min="2" max="16384" width="11.42578125" style="5"/>
  </cols>
  <sheetData>
    <row r="1" spans="1:10" ht="15.75" x14ac:dyDescent="0.2">
      <c r="A1" s="40" t="s">
        <v>257</v>
      </c>
    </row>
    <row r="2" spans="1:10" ht="12.75" x14ac:dyDescent="0.2">
      <c r="A2" s="49"/>
    </row>
    <row r="3" spans="1:10" ht="51" x14ac:dyDescent="0.2">
      <c r="A3" s="61" t="s">
        <v>289</v>
      </c>
      <c r="B3" s="62"/>
      <c r="C3" s="62"/>
      <c r="D3" s="62"/>
      <c r="E3" s="62"/>
      <c r="F3" s="62"/>
      <c r="G3" s="62"/>
      <c r="H3" s="62"/>
      <c r="I3" s="62"/>
      <c r="J3" s="62"/>
    </row>
    <row r="4" spans="1:10" ht="11.25" customHeight="1" x14ac:dyDescent="0.2">
      <c r="A4" s="49"/>
    </row>
    <row r="15" spans="1:10" ht="11.25" customHeight="1" x14ac:dyDescent="0.2"/>
    <row r="16" spans="1:10" ht="11.25" customHeight="1" x14ac:dyDescent="0.2"/>
  </sheetData>
  <pageMargins left="0.70866141732283472" right="0.70866141732283472" top="0.74803149606299213" bottom="0.74803149606299213" header="0.31496062992125984" footer="0.31496062992125984"/>
  <pageSetup paperSize="9" scale="6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57"/>
  <sheetViews>
    <sheetView showGridLines="0" zoomScale="90" zoomScaleNormal="90" workbookViewId="0"/>
  </sheetViews>
  <sheetFormatPr baseColWidth="10" defaultColWidth="11.42578125" defaultRowHeight="11.25" x14ac:dyDescent="0.2"/>
  <cols>
    <col min="1" max="1" width="122" style="62" customWidth="1"/>
    <col min="2" max="16384" width="11.42578125" style="5"/>
  </cols>
  <sheetData>
    <row r="1" spans="1:1" ht="15.75" x14ac:dyDescent="0.2">
      <c r="A1" s="63" t="s">
        <v>258</v>
      </c>
    </row>
    <row r="3" spans="1:1" ht="38.25" x14ac:dyDescent="0.2">
      <c r="A3" s="46" t="s">
        <v>404</v>
      </c>
    </row>
    <row r="20" ht="15" customHeight="1" x14ac:dyDescent="0.2"/>
    <row r="40" ht="32.25" customHeight="1" x14ac:dyDescent="0.2"/>
    <row r="57" ht="19.5" customHeight="1" x14ac:dyDescent="0.2"/>
  </sheetData>
  <pageMargins left="0.70866141732283472" right="0.70866141732283472" top="0.74803149606299213" bottom="0.74803149606299213" header="0.31496062992125984" footer="0.31496062992125984"/>
  <pageSetup paperSize="9"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67"/>
  <sheetViews>
    <sheetView showGridLines="0" zoomScale="90" zoomScaleNormal="90" workbookViewId="0"/>
  </sheetViews>
  <sheetFormatPr baseColWidth="10" defaultColWidth="11.42578125" defaultRowHeight="11.25" x14ac:dyDescent="0.2"/>
  <cols>
    <col min="1" max="1" width="138.7109375" style="5" customWidth="1"/>
    <col min="2" max="16384" width="11.42578125" style="5"/>
  </cols>
  <sheetData>
    <row r="1" spans="1:1" ht="15.75" x14ac:dyDescent="0.2">
      <c r="A1" s="63" t="s">
        <v>259</v>
      </c>
    </row>
    <row r="2" spans="1:1" ht="15" x14ac:dyDescent="0.25">
      <c r="A2" s="66"/>
    </row>
    <row r="3" spans="1:1" ht="38.25" x14ac:dyDescent="0.2">
      <c r="A3" s="46" t="s">
        <v>405</v>
      </c>
    </row>
    <row r="4" spans="1:1" x14ac:dyDescent="0.2">
      <c r="A4" s="294"/>
    </row>
    <row r="5" spans="1:1" ht="25.5" x14ac:dyDescent="0.2">
      <c r="A5" s="12" t="s">
        <v>406</v>
      </c>
    </row>
    <row r="6" spans="1:1" ht="15" x14ac:dyDescent="0.25">
      <c r="A6" s="66"/>
    </row>
    <row r="7" spans="1:1" ht="12.75" x14ac:dyDescent="0.2">
      <c r="A7" s="64"/>
    </row>
    <row r="8" spans="1:1" ht="12.75" x14ac:dyDescent="0.2">
      <c r="A8" s="65"/>
    </row>
    <row r="9" spans="1:1" ht="15" x14ac:dyDescent="0.25">
      <c r="A9" s="66"/>
    </row>
    <row r="10" spans="1:1" ht="12.75" x14ac:dyDescent="0.2">
      <c r="A10" s="67"/>
    </row>
    <row r="11" spans="1:1" ht="15" x14ac:dyDescent="0.25">
      <c r="A11" s="66"/>
    </row>
    <row r="12" spans="1:1" ht="12.75" x14ac:dyDescent="0.2">
      <c r="A12" s="67"/>
    </row>
    <row r="13" spans="1:1" ht="15" x14ac:dyDescent="0.25">
      <c r="A13" s="66"/>
    </row>
    <row r="14" spans="1:1" ht="12.75" x14ac:dyDescent="0.2">
      <c r="A14" s="68"/>
    </row>
    <row r="15" spans="1:1" ht="15" x14ac:dyDescent="0.25">
      <c r="A15" s="66"/>
    </row>
    <row r="16" spans="1:1" ht="12.75" x14ac:dyDescent="0.2">
      <c r="A16" s="64"/>
    </row>
    <row r="17" spans="1:1" ht="12.75" x14ac:dyDescent="0.2">
      <c r="A17" s="65"/>
    </row>
    <row r="18" spans="1:1" ht="12.75" x14ac:dyDescent="0.2">
      <c r="A18" s="65"/>
    </row>
    <row r="19" spans="1:1" ht="12.75" x14ac:dyDescent="0.2">
      <c r="A19" s="64"/>
    </row>
    <row r="20" spans="1:1" ht="12.75" x14ac:dyDescent="0.2">
      <c r="A20" s="64"/>
    </row>
    <row r="21" spans="1:1" ht="12.75" x14ac:dyDescent="0.2">
      <c r="A21" s="67"/>
    </row>
    <row r="22" spans="1:1" ht="12.75" x14ac:dyDescent="0.2">
      <c r="A22" s="65"/>
    </row>
    <row r="23" spans="1:1" ht="12.75" x14ac:dyDescent="0.2">
      <c r="A23" s="65"/>
    </row>
    <row r="24" spans="1:1" x14ac:dyDescent="0.2">
      <c r="A24" s="69"/>
    </row>
    <row r="25" spans="1:1" ht="12.75" x14ac:dyDescent="0.2">
      <c r="A25" s="65"/>
    </row>
    <row r="26" spans="1:1" ht="12.75" x14ac:dyDescent="0.2">
      <c r="A26" s="65"/>
    </row>
    <row r="27" spans="1:1" ht="12.75" x14ac:dyDescent="0.2">
      <c r="A27" s="70"/>
    </row>
    <row r="28" spans="1:1" ht="15" x14ac:dyDescent="0.25">
      <c r="A28" s="66"/>
    </row>
    <row r="29" spans="1:1" ht="12.75" x14ac:dyDescent="0.2">
      <c r="A29" s="64"/>
    </row>
    <row r="30" spans="1:1" ht="12.75" x14ac:dyDescent="0.2">
      <c r="A30" s="64"/>
    </row>
    <row r="31" spans="1:1" ht="12.75" x14ac:dyDescent="0.2">
      <c r="A31" s="64"/>
    </row>
    <row r="32" spans="1:1" ht="12.75" x14ac:dyDescent="0.2">
      <c r="A32" s="64"/>
    </row>
    <row r="33" spans="1:1" ht="12.75" x14ac:dyDescent="0.2">
      <c r="A33" s="64"/>
    </row>
    <row r="34" spans="1:1" ht="12.75" x14ac:dyDescent="0.2">
      <c r="A34" s="64"/>
    </row>
    <row r="35" spans="1:1" ht="12.75" x14ac:dyDescent="0.2">
      <c r="A35" s="64"/>
    </row>
    <row r="36" spans="1:1" ht="12.75" x14ac:dyDescent="0.2">
      <c r="A36" s="64"/>
    </row>
    <row r="37" spans="1:1" ht="12.75" x14ac:dyDescent="0.2">
      <c r="A37" s="64"/>
    </row>
    <row r="38" spans="1:1" ht="12.75" x14ac:dyDescent="0.2">
      <c r="A38" s="64"/>
    </row>
    <row r="39" spans="1:1" ht="12.75" x14ac:dyDescent="0.2">
      <c r="A39" s="64"/>
    </row>
    <row r="40" spans="1:1" ht="12.75" x14ac:dyDescent="0.2">
      <c r="A40" s="64"/>
    </row>
    <row r="41" spans="1:1" ht="12.75" x14ac:dyDescent="0.2">
      <c r="A41" s="64"/>
    </row>
    <row r="42" spans="1:1" ht="12.75" x14ac:dyDescent="0.2">
      <c r="A42" s="64"/>
    </row>
    <row r="43" spans="1:1" ht="12.75" x14ac:dyDescent="0.2">
      <c r="A43" s="64"/>
    </row>
    <row r="44" spans="1:1" ht="12.75" x14ac:dyDescent="0.2">
      <c r="A44" s="64"/>
    </row>
    <row r="45" spans="1:1" ht="12.75" x14ac:dyDescent="0.2">
      <c r="A45" s="64"/>
    </row>
    <row r="46" spans="1:1" ht="12.75" x14ac:dyDescent="0.2">
      <c r="A46" s="64"/>
    </row>
    <row r="47" spans="1:1" ht="12.75" x14ac:dyDescent="0.2">
      <c r="A47" s="64"/>
    </row>
    <row r="48" spans="1:1" ht="12.75" x14ac:dyDescent="0.2">
      <c r="A48" s="64"/>
    </row>
    <row r="49" spans="1:1" ht="12.75" x14ac:dyDescent="0.2">
      <c r="A49" s="64"/>
    </row>
    <row r="50" spans="1:1" ht="12.75" x14ac:dyDescent="0.2">
      <c r="A50" s="64"/>
    </row>
    <row r="51" spans="1:1" ht="12.75" x14ac:dyDescent="0.2">
      <c r="A51" s="64"/>
    </row>
    <row r="52" spans="1:1" ht="12.75" x14ac:dyDescent="0.2">
      <c r="A52" s="64"/>
    </row>
    <row r="53" spans="1:1" ht="12.75" x14ac:dyDescent="0.2">
      <c r="A53" s="64"/>
    </row>
    <row r="54" spans="1:1" x14ac:dyDescent="0.2">
      <c r="A54" s="71"/>
    </row>
    <row r="55" spans="1:1" ht="12.75" x14ac:dyDescent="0.2">
      <c r="A55" s="64"/>
    </row>
    <row r="56" spans="1:1" ht="12.75" x14ac:dyDescent="0.2">
      <c r="A56" s="64"/>
    </row>
    <row r="57" spans="1:1" ht="12.75" x14ac:dyDescent="0.2">
      <c r="A57" s="64"/>
    </row>
    <row r="58" spans="1:1" x14ac:dyDescent="0.2">
      <c r="A58" s="69"/>
    </row>
    <row r="59" spans="1:1" ht="12.75" x14ac:dyDescent="0.2">
      <c r="A59" s="64"/>
    </row>
    <row r="60" spans="1:1" ht="12.75" x14ac:dyDescent="0.2">
      <c r="A60" s="64"/>
    </row>
    <row r="61" spans="1:1" ht="12.75" x14ac:dyDescent="0.2">
      <c r="A61" s="65"/>
    </row>
    <row r="62" spans="1:1" ht="12.75" x14ac:dyDescent="0.2">
      <c r="A62" s="65"/>
    </row>
    <row r="63" spans="1:1" ht="12.75" x14ac:dyDescent="0.2">
      <c r="A63" s="64"/>
    </row>
    <row r="64" spans="1:1" ht="12.75" x14ac:dyDescent="0.2">
      <c r="A64" s="64"/>
    </row>
    <row r="65" spans="1:1" ht="12.75" x14ac:dyDescent="0.2">
      <c r="A65" s="64"/>
    </row>
    <row r="66" spans="1:1" ht="12.75" x14ac:dyDescent="0.2">
      <c r="A66" s="64"/>
    </row>
    <row r="67" spans="1:1" ht="12.75" x14ac:dyDescent="0.2">
      <c r="A67" s="70"/>
    </row>
  </sheetData>
  <pageMargins left="0.70866141732283472" right="0.70866141732283472" top="0.74803149606299213" bottom="0.74803149606299213" header="0.31496062992125984" footer="0.31496062992125984"/>
  <pageSetup paperSize="9" scale="62"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cPMOAnpNap/Yjtucqvcg9/404H5MRz8KUeE8WSwIzVU=</DigestValue>
    </Reference>
    <Reference Type="http://www.w3.org/2000/09/xmldsig#Object" URI="#idOfficeObject">
      <DigestMethod Algorithm="http://www.w3.org/2001/04/xmlenc#sha256"/>
      <DigestValue>sS4TwwTsf6nG4lStluuTQ9Jjdfnx9uI8H4uFEx7JLcM=</DigestValue>
    </Reference>
    <Reference Type="http://uri.etsi.org/01903#SignedProperties" URI="#idSignedProperties">
      <Transforms>
        <Transform Algorithm="http://www.w3.org/TR/2001/REC-xml-c14n-20010315"/>
      </Transforms>
      <DigestMethod Algorithm="http://www.w3.org/2001/04/xmlenc#sha256"/>
      <DigestValue>lTksOrS3rhFrIcoTjV/+7aTV1QjiSclI2RlXKO8zAmM=</DigestValue>
    </Reference>
  </SignedInfo>
  <SignatureValue>TVkQqM6HmjRvVWIz5K8tpIme+BfJ3Q3mEu0Fe03e9OIU2/3undzM9t7lZWXlZre7L9vDfIiHHAyF
QHes7/kXxV4Zcq14rB0kgGFbXMy8e9BlOZ2neo7eWHu8BzqrO9jUtdsFIdsq52GaBIrZZxZgTxYz
La5Yy23ZTaENrzGtN1df9GXyKG94CRILIyhNwz/oLJ2o4+/hNequo+nbNzfqjGrFMpyQHgWtDnK5
a/lotGnN12Zi7lGd51LmhW5TzO5Fw1nVORfwcRD+boxaP8H7gCSPhb2RXMaA+PndGvJ0mUTpotU0
0lXPKFhQznT6d1t5oN2Q7eKilZmgvbBe1mM8ZA==</SignatureValue>
  <KeyInfo>
    <X509Data>
      <X509Certificate>MIIIHzCCBgegAwIBAgITXAAAYH0cuu8fk+pDWwAAAABgfTANBgkqhkiG9w0BAQsFADBXMRcwFQYDVQQFEw5SVUMgODAwODA2MTAtNzEVMBMGA1UEChMMQ09ERTEwMCBTLkEuMQswCQYDVQQGEwJQWTEYMBYGA1UEAxMPQ0EtQ09ERTEwMCBTLkEuMB4XDTIxMDUxMTIwMTIyNFoXDTIzMDUxMTIwMTIyNFowgbExKzApBgNVBAMTIk1BUklBIERFIExPUyBBTkdFTEVTIEdBUkNJQSBCT1JET04xFzAVBgNVBAoTDlBFUlNPTkEgRklTSUNBMQswCQYDVQQGEwJQWTEdMBsGA1UEKhMUTUFSSUEgREUgTE9TIEFOR0VMRVMxFjAUBgNVBAQTDUdBUkNJQSBCT1JET04xEjAQBgNVBAUTCUNJNjgzMjM4OTERMA8GA1UECxMIRklSTUEgRjIwggEiMA0GCSqGSIb3DQEBAQUAA4IBDwAwggEKAoIBAQC5391cnsyOCPOCf81Pp37uBPF4BXGRAE3MCitb6bXfe00sL0OuGpW+PPFAPMbSJSVzucLhrL61/r0DEDsQP4cS6aj55YnC8sfkf4MrkNYZj8+ZichKay9Qm7vrbQi44ONgofEj+mFXuybGqezvn/oqQTv0L2/zigXDYcTCmaMk8RBDIBTzLTEQo0jcxEFtEKC3HOfGEVpPI09sPpcJtYct4gkyO+YMeLetpDn0R736optxq/kPFlvMvuT+vhzIe+9LksaqjmZhxkXMEV6DFAhMVL+5QtJIxaqUlpT0u47aF/sOyG4amCcKwLG8Yb2OJZI3PS7rwKRcokujqnJuZYt9AgMBAAGjggOHMIIDgzAOBgNVHQ8BAf8EBAMCBeAwDAYDVR0TAQH/BAIwADAgBgNVHSUBAf8EFjAUBggrBgEFBQcDAgYIKwYBBQUHAwQwHQYDVR0OBBYEFLd+97qXgduQM/1L4V138W+N5qO1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gGA1UdEQQhMB+BHU1BUklBLkdBUkNJQTJAUEVSU09OQUwuQ09NLlBZMA0GCSqGSIb3DQEBCwUAA4ICAQCj3agWTMzJgGoTlvWgB/mQA+XnpQM2dl08AJo0ggZSCy8TEmkFDp6PivU7f1Fw9YCqykqznhD8Se5wia9gfUlAGaQE1jjICAkuxE3mrdKFgrrGwtwKTsp97voTuX5GPKs6t1pAzIR+v6wY4YXwrhO7Is7OlUjYAlgSCv40IWcOp2j+3CI4QUGx9yopelquSXfEgaApjWUuQeuph5btBajz0z2Z4zwdC+BGBlW41MZOhzoRfbRgeaqS5h45h5BjvbirIzXtJNivVW5g86Cln/oUZbHzqGXDXBNcl/ZmXnwsK8jpRMZlP0Qnjs+ryOV6JHYvoORdEl/355Yo4IKT6+vCxigCgXo2uHhFFRxqb/Ujm7Zod98WlpcbQkSgHB7OJFx0fyPypN7RpvFqj+Go58DxlHuU+yqa9FEJ7j/JXAjpKldJTMVVZIkAWESD9Qzo1hFmTjmpvUq8oRCclBYOXuTjDVC1t2/Vvyo+He5YObRyn5QVIOMqsK9QheFe2oF7cIG7VwOaoj64dzH+2GaeGB+eJ8DKxUhCi8+fw2luGEyPEZbnqECCIt3iNpXcKDIaxjcGowLqgSEzdnvO1KFzUjlniFex0flCs43A0EuOlNCKuVu/QTFjUliPHxmD6SOb+b8fL0KyswjIkdoPdStTkeaNiBTw4kJku3+QfwbrSti6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FyoyY4tbwlpsSFBginEwZO1HxMzruJw53sFcIqBqxiE=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Ge8nlPsoXgrKhEJpginAHn7rtcsS+qjNWqCOOE75KSo=</DigestValue>
      </Reference>
      <Reference URI="/xl/media/image1.png?ContentType=image/png">
        <DigestMethod Algorithm="http://www.w3.org/2001/04/xmlenc#sha256"/>
        <DigestValue>lQieds9ZTPvu2qv3Y+maM2rU2NM6VdwqGUxXOc0EQ7s=</DigestValue>
      </Reference>
      <Reference URI="/xl/printerSettings/printerSettings1.bin?ContentType=application/vnd.openxmlformats-officedocument.spreadsheetml.printerSettings">
        <DigestMethod Algorithm="http://www.w3.org/2001/04/xmlenc#sha256"/>
        <DigestValue>W853oZa5mQ+nUYbSRuFuQADuDl3cslCFRptznZGsY+w=</DigestValue>
      </Reference>
      <Reference URI="/xl/printerSettings/printerSettings10.bin?ContentType=application/vnd.openxmlformats-officedocument.spreadsheetml.printerSettings">
        <DigestMethod Algorithm="http://www.w3.org/2001/04/xmlenc#sha256"/>
        <DigestValue>W853oZa5mQ+nUYbSRuFuQADuDl3cslCFRptznZGsY+w=</DigestValue>
      </Reference>
      <Reference URI="/xl/printerSettings/printerSettings11.bin?ContentType=application/vnd.openxmlformats-officedocument.spreadsheetml.printerSettings">
        <DigestMethod Algorithm="http://www.w3.org/2001/04/xmlenc#sha256"/>
        <DigestValue>W853oZa5mQ+nUYbSRuFuQADuDl3cslCFRptznZGsY+w=</DigestValue>
      </Reference>
      <Reference URI="/xl/printerSettings/printerSettings12.bin?ContentType=application/vnd.openxmlformats-officedocument.spreadsheetml.printerSettings">
        <DigestMethod Algorithm="http://www.w3.org/2001/04/xmlenc#sha256"/>
        <DigestValue>W853oZa5mQ+nUYbSRuFuQADuDl3cslCFRptznZGsY+w=</DigestValue>
      </Reference>
      <Reference URI="/xl/printerSettings/printerSettings13.bin?ContentType=application/vnd.openxmlformats-officedocument.spreadsheetml.printerSettings">
        <DigestMethod Algorithm="http://www.w3.org/2001/04/xmlenc#sha256"/>
        <DigestValue>W853oZa5mQ+nUYbSRuFuQADuDl3cslCFRptznZGsY+w=</DigestValue>
      </Reference>
      <Reference URI="/xl/printerSettings/printerSettings2.bin?ContentType=application/vnd.openxmlformats-officedocument.spreadsheetml.printerSettings">
        <DigestMethod Algorithm="http://www.w3.org/2001/04/xmlenc#sha256"/>
        <DigestValue>xNd/VFOZlDSM07HPPrBvfJ5KDOSWSly6RRidk/Lg0Ps=</DigestValue>
      </Reference>
      <Reference URI="/xl/printerSettings/printerSettings3.bin?ContentType=application/vnd.openxmlformats-officedocument.spreadsheetml.printerSettings">
        <DigestMethod Algorithm="http://www.w3.org/2001/04/xmlenc#sha256"/>
        <DigestValue>xNd/VFOZlDSM07HPPrBvfJ5KDOSWSly6RRidk/Lg0Ps=</DigestValue>
      </Reference>
      <Reference URI="/xl/printerSettings/printerSettings4.bin?ContentType=application/vnd.openxmlformats-officedocument.spreadsheetml.printerSettings">
        <DigestMethod Algorithm="http://www.w3.org/2001/04/xmlenc#sha256"/>
        <DigestValue>W853oZa5mQ+nUYbSRuFuQADuDl3cslCFRptznZGsY+w=</DigestValue>
      </Reference>
      <Reference URI="/xl/printerSettings/printerSettings5.bin?ContentType=application/vnd.openxmlformats-officedocument.spreadsheetml.printerSettings">
        <DigestMethod Algorithm="http://www.w3.org/2001/04/xmlenc#sha256"/>
        <DigestValue>W853oZa5mQ+nUYbSRuFuQADuDl3cslCFRptznZGsY+w=</DigestValue>
      </Reference>
      <Reference URI="/xl/printerSettings/printerSettings6.bin?ContentType=application/vnd.openxmlformats-officedocument.spreadsheetml.printerSettings">
        <DigestMethod Algorithm="http://www.w3.org/2001/04/xmlenc#sha256"/>
        <DigestValue>W853oZa5mQ+nUYbSRuFuQADuDl3cslCFRptznZGsY+w=</DigestValue>
      </Reference>
      <Reference URI="/xl/printerSettings/printerSettings7.bin?ContentType=application/vnd.openxmlformats-officedocument.spreadsheetml.printerSettings">
        <DigestMethod Algorithm="http://www.w3.org/2001/04/xmlenc#sha256"/>
        <DigestValue>W853oZa5mQ+nUYbSRuFuQADuDl3cslCFRptznZGsY+w=</DigestValue>
      </Reference>
      <Reference URI="/xl/printerSettings/printerSettings8.bin?ContentType=application/vnd.openxmlformats-officedocument.spreadsheetml.printerSettings">
        <DigestMethod Algorithm="http://www.w3.org/2001/04/xmlenc#sha256"/>
        <DigestValue>W853oZa5mQ+nUYbSRuFuQADuDl3cslCFRptznZGsY+w=</DigestValue>
      </Reference>
      <Reference URI="/xl/printerSettings/printerSettings9.bin?ContentType=application/vnd.openxmlformats-officedocument.spreadsheetml.printerSettings">
        <DigestMethod Algorithm="http://www.w3.org/2001/04/xmlenc#sha256"/>
        <DigestValue>W853oZa5mQ+nUYbSRuFuQADuDl3cslCFRptznZGsY+w=</DigestValue>
      </Reference>
      <Reference URI="/xl/sharedStrings.xml?ContentType=application/vnd.openxmlformats-officedocument.spreadsheetml.sharedStrings+xml">
        <DigestMethod Algorithm="http://www.w3.org/2001/04/xmlenc#sha256"/>
        <DigestValue>laqwMVeSPA5bPR+4j86h354Kn1yRqBsxcw51D5yVTk0=</DigestValue>
      </Reference>
      <Reference URI="/xl/styles.xml?ContentType=application/vnd.openxmlformats-officedocument.spreadsheetml.styles+xml">
        <DigestMethod Algorithm="http://www.w3.org/2001/04/xmlenc#sha256"/>
        <DigestValue>s1gIOpDUbBjZBlBAqeI+tiZ9edUOZgfyrc/0L22lRgk=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1JGs6wCjndyMH8m5WfgwUbi2vmLv+GzNZy2RY+Y1Gl0=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QyMlWjaY4ldPzwx4vJPlBif5ETwVNRDz/45g6//wmxA=</DigestValue>
      </Reference>
      <Reference URI="/xl/worksheets/sheet10.xml?ContentType=application/vnd.openxmlformats-officedocument.spreadsheetml.worksheet+xml">
        <DigestMethod Algorithm="http://www.w3.org/2001/04/xmlenc#sha256"/>
        <DigestValue>/Rs/hvw52yvQS/3mcXo5agimzyAj4b1pBfQLqvYOn/c=</DigestValue>
      </Reference>
      <Reference URI="/xl/worksheets/sheet11.xml?ContentType=application/vnd.openxmlformats-officedocument.spreadsheetml.worksheet+xml">
        <DigestMethod Algorithm="http://www.w3.org/2001/04/xmlenc#sha256"/>
        <DigestValue>j6nO6EIEpDWYSHu2cImpNV6wluWtA4uWNLOwzTOjTcw=</DigestValue>
      </Reference>
      <Reference URI="/xl/worksheets/sheet12.xml?ContentType=application/vnd.openxmlformats-officedocument.spreadsheetml.worksheet+xml">
        <DigestMethod Algorithm="http://www.w3.org/2001/04/xmlenc#sha256"/>
        <DigestValue>EfSqZ4Etz+yLOQqrbflWI8uaggSuSuxyYlTzz1QDniY=</DigestValue>
      </Reference>
      <Reference URI="/xl/worksheets/sheet13.xml?ContentType=application/vnd.openxmlformats-officedocument.spreadsheetml.worksheet+xml">
        <DigestMethod Algorithm="http://www.w3.org/2001/04/xmlenc#sha256"/>
        <DigestValue>Yf/mra3yVyAngVI25SdZPH1aovYT8OkUxswNBot/m0U=</DigestValue>
      </Reference>
      <Reference URI="/xl/worksheets/sheet2.xml?ContentType=application/vnd.openxmlformats-officedocument.spreadsheetml.worksheet+xml">
        <DigestMethod Algorithm="http://www.w3.org/2001/04/xmlenc#sha256"/>
        <DigestValue>0bp3DY2TpC5on5YDGyXhUUY7fLdHhHFKkbbKojTaemU=</DigestValue>
      </Reference>
      <Reference URI="/xl/worksheets/sheet3.xml?ContentType=application/vnd.openxmlformats-officedocument.spreadsheetml.worksheet+xml">
        <DigestMethod Algorithm="http://www.w3.org/2001/04/xmlenc#sha256"/>
        <DigestValue>23r5TKIfS5UbYxr/bB6dPeu73sasIGN+rF2y9RqrGmU=</DigestValue>
      </Reference>
      <Reference URI="/xl/worksheets/sheet4.xml?ContentType=application/vnd.openxmlformats-officedocument.spreadsheetml.worksheet+xml">
        <DigestMethod Algorithm="http://www.w3.org/2001/04/xmlenc#sha256"/>
        <DigestValue>qhSEVtB2/J7oxleWXUIvjzsWTSu8POMVQOoG8lVaY8U=</DigestValue>
      </Reference>
      <Reference URI="/xl/worksheets/sheet5.xml?ContentType=application/vnd.openxmlformats-officedocument.spreadsheetml.worksheet+xml">
        <DigestMethod Algorithm="http://www.w3.org/2001/04/xmlenc#sha256"/>
        <DigestValue>VdjPZGUc/eOkzqh5Nov3vC6mRZd/emjATjqBcmoO42M=</DigestValue>
      </Reference>
      <Reference URI="/xl/worksheets/sheet6.xml?ContentType=application/vnd.openxmlformats-officedocument.spreadsheetml.worksheet+xml">
        <DigestMethod Algorithm="http://www.w3.org/2001/04/xmlenc#sha256"/>
        <DigestValue>wwSX9ycc8/JLLA9m6vuSbxfi2V3deFVo2LWc+hC26AQ=</DigestValue>
      </Reference>
      <Reference URI="/xl/worksheets/sheet7.xml?ContentType=application/vnd.openxmlformats-officedocument.spreadsheetml.worksheet+xml">
        <DigestMethod Algorithm="http://www.w3.org/2001/04/xmlenc#sha256"/>
        <DigestValue>ycYa9z7U6lja8O2ZjB0TDG7T7y4ADKUXG9zFJnOa7fI=</DigestValue>
      </Reference>
      <Reference URI="/xl/worksheets/sheet8.xml?ContentType=application/vnd.openxmlformats-officedocument.spreadsheetml.worksheet+xml">
        <DigestMethod Algorithm="http://www.w3.org/2001/04/xmlenc#sha256"/>
        <DigestValue>71js7aCzsC1DQUzViWNTe0GnnC5DKBDdpMeoTuqJeng=</DigestValue>
      </Reference>
      <Reference URI="/xl/worksheets/sheet9.xml?ContentType=application/vnd.openxmlformats-officedocument.spreadsheetml.worksheet+xml">
        <DigestMethod Algorithm="http://www.w3.org/2001/04/xmlenc#sha256"/>
        <DigestValue>FuYxuOFkqd+w/gGBtLRixZ8bSY6jrleOdPmdXWPrvIc=</DigestValue>
      </Reference>
    </Manifest>
    <SignatureProperties>
      <SignatureProperty Id="idSignatureTime" Target="#idPackageSignature">
        <mdssi:SignatureTime xmlns:mdssi="http://schemas.openxmlformats.org/package/2006/digital-signature">
          <mdssi:Format>YYYY-MM-DDThh:mm:ssTZD</mdssi:Format>
          <mdssi:Value>2022-08-10T20:20:24Z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2022-08-10T20:20:24Z</xd:SigningTime>
          <xd:SigningCertificate>
            <xd:Cert>
              <xd:CertDigest>
                <DigestMethod Algorithm="http://www.w3.org/2001/04/xmlenc#sha256"/>
                <DigestValue>cXp6zeGixC3bF9fd4dLIszUZV/m0OU9TDk5muIn88Ro=</DigestValue>
              </xd:CertDigest>
              <xd:IssuerSerial>
                <X509IssuerName>CN=CA-CODE100 S.A., C=PY, O=CODE100 S.A., SERIALNUMBER=RUC 80080610-7</X509IssuerName>
                <X509SerialNumber>2051668686520324749602285790328195047768481917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aZisfO12oofDUIwRPL+VlcrAoovU1DbABDyRk957mX8=</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sOd9exnAvYfQsZ48b2BHOb10qeEQw7OBjVlGSFWtHcs=</DigestValue>
    </Reference>
  </SignedInfo>
  <SignatureValue>tBr47SlTw4OLYlUIcWrRvv9BVev7Sh1txqlrVGfL5jDOxPVp0cugG8mcDIyzLypEFdaDcmk9p+JS
dT1uttU62LoHWxESnxIvXCP3So/hywEBkXOQDBjBKYv1MLqR/+iXCs2Id4XPxxOT3lVJeOcRPazJ
EmaBSm5AkvFF3GPpYMwKuqPhqXitRFWjkhW+lXNEVXc8JB+5krHKjXS9fcSKxbQAXHVI5+vf0N1k
hhWpn/ytWx/tLz0Ql49Wofg3c1qZTv58lovrsd1Ibn79i3XpeRA5afBZ4wEizrh385swSaxwY+JS
pwZ+hqhD1QHJk6+8qcg3qKycYK9HxGIxwggFcA==</SignatureValue>
  <KeyInfo>
    <X509Data>
      <X509Certificate>MIIH/zCCBeegAwIBAgITXAAAY/u10Vt3uyP0vAAAAABj+zANBgkqhkiG9w0BAQsFADBXMRcwFQYDVQQFEw5SVUMgODAwODA2MTAtNzEVMBMGA1UEChMMQ09ERTEwMCBTLkEuMQswCQYDVQQGEwJQWTEYMBYGA1UEAxMPQ0EtQ09ERTEwMCBTLkEuMB4XDTIxMDUyMDE5MDI0NVoXDTIzMDUyMDE5MDI0NVowgZcxHjAcBgNVBAMTFUNIUklTVElBTiBBUklFTCBDT1NUQTEXMBUGA1UEChMOUEVSU09OQSBGSVNJQ0ExCzAJBgNVBAYTAlBZMRgwFgYDVQQqEw9DSFJJU1RJQU4gQVJJRUwxDjAMBgNVBAQTBUNPU1RBMRIwEAYDVQQFEwlDSTYzMzY5ODcxETAPBgNVBAsTCEZJUk1BIEYyMIIBIjANBgkqhkiG9w0BAQEFAAOCAQ8AMIIBCgKCAQEAx+BT6OzRncVxPinJSj2pPQbOVfkt4nNK1bAdFt14sivSAkRM2NmQPM6Hk7I4ENLkE3SzatSskXoW+5PDeGxxOu4yUO0HT+zsxZUnGsFU6ojEr0O7cUcbxxDEBqV1TK8q0fjxuXgzLpAwVkX1NqSVtKcmWrR2uOqMv6FaqqbQJp6acbSo09YVZ/lbEaTEljOzDKctKyyaY/WWvzJr+NsPbkx0Brg9OLMBTbPrlm3fTj9wyz5xb98UC1qY3tD0MfkyJR2HtsmcF87v35lrES6yloh3gnXQFoAh407ncVbkzYKNoh8Za3+z9iDGG15x/haEJGS/AAcAKv/Kf/z08II60wIDAQABo4IDgTCCA30wDgYDVR0PAQH/BAQDAgXgMAwGA1UdEwEB/wQCMAAwIAYDVR0lAQH/BBYwFAYIKwYBBQUHAwIGCCsGAQUFBwMEMB0GA1UdDgQWBBRFc1zYZrohLG7Bn6PiFO7GqFrmj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iBgNVHREEGzAZgRdDSENPU1RBQFBFUlNPTkFMLkNPTS5QWTANBgkqhkiG9w0BAQsFAAOCAgEAkGgP40hLIsZQtu/10KPgwXCZRTv0kaPVM/7iECnJTVC2YFIyQzNVTlQLrZVlGQL2CBXqL+VZ3w89fYD0cs3RJs1T1lZ9Rs3btlK2se6RkiuLolFhYPavEBMg/3VgOzXXoz7aqkQgswI4hV1SxgAhsSpxr2Sdiq8nHs9KABxjtkxR0mpzj0/qe0mP6x50hzbohFKVcUI/YBiTZZUcA5Dc4Wy9BCXPMOFmUoLasnF8AzwCXropuhh6qzHcAv2iV6TpNZ4wuJD6wPg8mcLijeZ28qNT7W/Tl5rXUDQloXf3NW5QPdFJQxAsvFpJ+YLhyI9RUZ6MJR/6EPzGzSVnyqHa1P/+k2jNQGK7oy2BOq6Ile5our1LngpySVqYWBJVadwdvp3X6KcgMUH9snlxRFbqbfprGCAEGBRtgm0CAsp8OxRD13rv6LQqLOqP0CmZdwNRESKSG8ZK6sQmUUN9cOiRM/id25edwFLIs81uLzlxQEZm3sSyvnIrP+M7Dm3Zlv4y4LJnK5Th2+cOw+3mCb7OVfD7Yl3I1LXNCCBihoiCAUAAietzhMgYJB6ypn4coUI5nV3agJZRVI3wkbHm0MulwW4FmbJI/oFZC6NbUNQX4gYwD3uO5j7+aaxO0ai4Z1I8H6S5QAs3fRmtHauchlwMSP9J19bBEse6fDCZ6IwTI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FyoyY4tbwlpsSFBginEwZO1HxMzruJw53sFcIqBqxiE=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Ge8nlPsoXgrKhEJpginAHn7rtcsS+qjNWqCOOE75KSo=</DigestValue>
      </Reference>
      <Reference URI="/xl/media/image1.png?ContentType=image/png">
        <DigestMethod Algorithm="http://www.w3.org/2001/04/xmlenc#sha256"/>
        <DigestValue>lQieds9ZTPvu2qv3Y+maM2rU2NM6VdwqGUxXOc0EQ7s=</DigestValue>
      </Reference>
      <Reference URI="/xl/printerSettings/printerSettings1.bin?ContentType=application/vnd.openxmlformats-officedocument.spreadsheetml.printerSettings">
        <DigestMethod Algorithm="http://www.w3.org/2001/04/xmlenc#sha256"/>
        <DigestValue>W853oZa5mQ+nUYbSRuFuQADuDl3cslCFRptznZGsY+w=</DigestValue>
      </Reference>
      <Reference URI="/xl/printerSettings/printerSettings10.bin?ContentType=application/vnd.openxmlformats-officedocument.spreadsheetml.printerSettings">
        <DigestMethod Algorithm="http://www.w3.org/2001/04/xmlenc#sha256"/>
        <DigestValue>W853oZa5mQ+nUYbSRuFuQADuDl3cslCFRptznZGsY+w=</DigestValue>
      </Reference>
      <Reference URI="/xl/printerSettings/printerSettings11.bin?ContentType=application/vnd.openxmlformats-officedocument.spreadsheetml.printerSettings">
        <DigestMethod Algorithm="http://www.w3.org/2001/04/xmlenc#sha256"/>
        <DigestValue>W853oZa5mQ+nUYbSRuFuQADuDl3cslCFRptznZGsY+w=</DigestValue>
      </Reference>
      <Reference URI="/xl/printerSettings/printerSettings12.bin?ContentType=application/vnd.openxmlformats-officedocument.spreadsheetml.printerSettings">
        <DigestMethod Algorithm="http://www.w3.org/2001/04/xmlenc#sha256"/>
        <DigestValue>W853oZa5mQ+nUYbSRuFuQADuDl3cslCFRptznZGsY+w=</DigestValue>
      </Reference>
      <Reference URI="/xl/printerSettings/printerSettings13.bin?ContentType=application/vnd.openxmlformats-officedocument.spreadsheetml.printerSettings">
        <DigestMethod Algorithm="http://www.w3.org/2001/04/xmlenc#sha256"/>
        <DigestValue>W853oZa5mQ+nUYbSRuFuQADuDl3cslCFRptznZGsY+w=</DigestValue>
      </Reference>
      <Reference URI="/xl/printerSettings/printerSettings2.bin?ContentType=application/vnd.openxmlformats-officedocument.spreadsheetml.printerSettings">
        <DigestMethod Algorithm="http://www.w3.org/2001/04/xmlenc#sha256"/>
        <DigestValue>xNd/VFOZlDSM07HPPrBvfJ5KDOSWSly6RRidk/Lg0Ps=</DigestValue>
      </Reference>
      <Reference URI="/xl/printerSettings/printerSettings3.bin?ContentType=application/vnd.openxmlformats-officedocument.spreadsheetml.printerSettings">
        <DigestMethod Algorithm="http://www.w3.org/2001/04/xmlenc#sha256"/>
        <DigestValue>xNd/VFOZlDSM07HPPrBvfJ5KDOSWSly6RRidk/Lg0Ps=</DigestValue>
      </Reference>
      <Reference URI="/xl/printerSettings/printerSettings4.bin?ContentType=application/vnd.openxmlformats-officedocument.spreadsheetml.printerSettings">
        <DigestMethod Algorithm="http://www.w3.org/2001/04/xmlenc#sha256"/>
        <DigestValue>W853oZa5mQ+nUYbSRuFuQADuDl3cslCFRptznZGsY+w=</DigestValue>
      </Reference>
      <Reference URI="/xl/printerSettings/printerSettings5.bin?ContentType=application/vnd.openxmlformats-officedocument.spreadsheetml.printerSettings">
        <DigestMethod Algorithm="http://www.w3.org/2001/04/xmlenc#sha256"/>
        <DigestValue>W853oZa5mQ+nUYbSRuFuQADuDl3cslCFRptznZGsY+w=</DigestValue>
      </Reference>
      <Reference URI="/xl/printerSettings/printerSettings6.bin?ContentType=application/vnd.openxmlformats-officedocument.spreadsheetml.printerSettings">
        <DigestMethod Algorithm="http://www.w3.org/2001/04/xmlenc#sha256"/>
        <DigestValue>W853oZa5mQ+nUYbSRuFuQADuDl3cslCFRptznZGsY+w=</DigestValue>
      </Reference>
      <Reference URI="/xl/printerSettings/printerSettings7.bin?ContentType=application/vnd.openxmlformats-officedocument.spreadsheetml.printerSettings">
        <DigestMethod Algorithm="http://www.w3.org/2001/04/xmlenc#sha256"/>
        <DigestValue>W853oZa5mQ+nUYbSRuFuQADuDl3cslCFRptznZGsY+w=</DigestValue>
      </Reference>
      <Reference URI="/xl/printerSettings/printerSettings8.bin?ContentType=application/vnd.openxmlformats-officedocument.spreadsheetml.printerSettings">
        <DigestMethod Algorithm="http://www.w3.org/2001/04/xmlenc#sha256"/>
        <DigestValue>W853oZa5mQ+nUYbSRuFuQADuDl3cslCFRptznZGsY+w=</DigestValue>
      </Reference>
      <Reference URI="/xl/printerSettings/printerSettings9.bin?ContentType=application/vnd.openxmlformats-officedocument.spreadsheetml.printerSettings">
        <DigestMethod Algorithm="http://www.w3.org/2001/04/xmlenc#sha256"/>
        <DigestValue>W853oZa5mQ+nUYbSRuFuQADuDl3cslCFRptznZGsY+w=</DigestValue>
      </Reference>
      <Reference URI="/xl/sharedStrings.xml?ContentType=application/vnd.openxmlformats-officedocument.spreadsheetml.sharedStrings+xml">
        <DigestMethod Algorithm="http://www.w3.org/2001/04/xmlenc#sha256"/>
        <DigestValue>laqwMVeSPA5bPR+4j86h354Kn1yRqBsxcw51D5yVTk0=</DigestValue>
      </Reference>
      <Reference URI="/xl/styles.xml?ContentType=application/vnd.openxmlformats-officedocument.spreadsheetml.styles+xml">
        <DigestMethod Algorithm="http://www.w3.org/2001/04/xmlenc#sha256"/>
        <DigestValue>s1gIOpDUbBjZBlBAqeI+tiZ9edUOZgfyrc/0L22lRgk=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1JGs6wCjndyMH8m5WfgwUbi2vmLv+GzNZy2RY+Y1Gl0=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QyMlWjaY4ldPzwx4vJPlBif5ETwVNRDz/45g6//wmxA=</DigestValue>
      </Reference>
      <Reference URI="/xl/worksheets/sheet10.xml?ContentType=application/vnd.openxmlformats-officedocument.spreadsheetml.worksheet+xml">
        <DigestMethod Algorithm="http://www.w3.org/2001/04/xmlenc#sha256"/>
        <DigestValue>/Rs/hvw52yvQS/3mcXo5agimzyAj4b1pBfQLqvYOn/c=</DigestValue>
      </Reference>
      <Reference URI="/xl/worksheets/sheet11.xml?ContentType=application/vnd.openxmlformats-officedocument.spreadsheetml.worksheet+xml">
        <DigestMethod Algorithm="http://www.w3.org/2001/04/xmlenc#sha256"/>
        <DigestValue>j6nO6EIEpDWYSHu2cImpNV6wluWtA4uWNLOwzTOjTcw=</DigestValue>
      </Reference>
      <Reference URI="/xl/worksheets/sheet12.xml?ContentType=application/vnd.openxmlformats-officedocument.spreadsheetml.worksheet+xml">
        <DigestMethod Algorithm="http://www.w3.org/2001/04/xmlenc#sha256"/>
        <DigestValue>EfSqZ4Etz+yLOQqrbflWI8uaggSuSuxyYlTzz1QDniY=</DigestValue>
      </Reference>
      <Reference URI="/xl/worksheets/sheet13.xml?ContentType=application/vnd.openxmlformats-officedocument.spreadsheetml.worksheet+xml">
        <DigestMethod Algorithm="http://www.w3.org/2001/04/xmlenc#sha256"/>
        <DigestValue>Yf/mra3yVyAngVI25SdZPH1aovYT8OkUxswNBot/m0U=</DigestValue>
      </Reference>
      <Reference URI="/xl/worksheets/sheet2.xml?ContentType=application/vnd.openxmlformats-officedocument.spreadsheetml.worksheet+xml">
        <DigestMethod Algorithm="http://www.w3.org/2001/04/xmlenc#sha256"/>
        <DigestValue>0bp3DY2TpC5on5YDGyXhUUY7fLdHhHFKkbbKojTaemU=</DigestValue>
      </Reference>
      <Reference URI="/xl/worksheets/sheet3.xml?ContentType=application/vnd.openxmlformats-officedocument.spreadsheetml.worksheet+xml">
        <DigestMethod Algorithm="http://www.w3.org/2001/04/xmlenc#sha256"/>
        <DigestValue>23r5TKIfS5UbYxr/bB6dPeu73sasIGN+rF2y9RqrGmU=</DigestValue>
      </Reference>
      <Reference URI="/xl/worksheets/sheet4.xml?ContentType=application/vnd.openxmlformats-officedocument.spreadsheetml.worksheet+xml">
        <DigestMethod Algorithm="http://www.w3.org/2001/04/xmlenc#sha256"/>
        <DigestValue>qhSEVtB2/J7oxleWXUIvjzsWTSu8POMVQOoG8lVaY8U=</DigestValue>
      </Reference>
      <Reference URI="/xl/worksheets/sheet5.xml?ContentType=application/vnd.openxmlformats-officedocument.spreadsheetml.worksheet+xml">
        <DigestMethod Algorithm="http://www.w3.org/2001/04/xmlenc#sha256"/>
        <DigestValue>VdjPZGUc/eOkzqh5Nov3vC6mRZd/emjATjqBcmoO42M=</DigestValue>
      </Reference>
      <Reference URI="/xl/worksheets/sheet6.xml?ContentType=application/vnd.openxmlformats-officedocument.spreadsheetml.worksheet+xml">
        <DigestMethod Algorithm="http://www.w3.org/2001/04/xmlenc#sha256"/>
        <DigestValue>wwSX9ycc8/JLLA9m6vuSbxfi2V3deFVo2LWc+hC26AQ=</DigestValue>
      </Reference>
      <Reference URI="/xl/worksheets/sheet7.xml?ContentType=application/vnd.openxmlformats-officedocument.spreadsheetml.worksheet+xml">
        <DigestMethod Algorithm="http://www.w3.org/2001/04/xmlenc#sha256"/>
        <DigestValue>ycYa9z7U6lja8O2ZjB0TDG7T7y4ADKUXG9zFJnOa7fI=</DigestValue>
      </Reference>
      <Reference URI="/xl/worksheets/sheet8.xml?ContentType=application/vnd.openxmlformats-officedocument.spreadsheetml.worksheet+xml">
        <DigestMethod Algorithm="http://www.w3.org/2001/04/xmlenc#sha256"/>
        <DigestValue>71js7aCzsC1DQUzViWNTe0GnnC5DKBDdpMeoTuqJeng=</DigestValue>
      </Reference>
      <Reference URI="/xl/worksheets/sheet9.xml?ContentType=application/vnd.openxmlformats-officedocument.spreadsheetml.worksheet+xml">
        <DigestMethod Algorithm="http://www.w3.org/2001/04/xmlenc#sha256"/>
        <DigestValue>FuYxuOFkqd+w/gGBtLRixZ8bSY6jrleOdPmdXWPrvIc=</DigestValue>
      </Reference>
    </Manifest>
    <SignatureProperties>
      <SignatureProperty Id="idSignatureTime" Target="#idPackageSignature">
        <mdssi:SignatureTime xmlns:mdssi="http://schemas.openxmlformats.org/package/2006/digital-signature">
          <mdssi:Format>YYYY-MM-DDThh:mm:ssTZD</mdssi:Format>
          <mdssi:Value>2022-08-10T20:27:29Z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2022-08-10T20:27:29Z</xd:SigningTime>
          <xd:SigningCertificate>
            <xd:Cert>
              <xd:CertDigest>
                <DigestMethod Algorithm="http://www.w3.org/2001/04/xmlenc#sha256"/>
                <DigestValue>NIHkPjCAw22j4c37AfzF9Ih+ilq+rGy7Qo6bGRFZYEI=</DigestValue>
              </xd:CertDigest>
              <xd:IssuerSerial>
                <X509IssuerName>CN=CA-CODE100 S.A., C=PY, O=CODE100 S.A., SERIALNUMBER=RUC 80080610-7</X509IssuerName>
                <X509SerialNumber>2051668691165343126352307478994845878217368571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vt:i4>
      </vt:variant>
    </vt:vector>
  </HeadingPairs>
  <TitlesOfParts>
    <vt:vector size="14"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lpstr>NOTA 8</vt:lpstr>
      <vt:lpstr>NOTA 9</vt:lpstr>
      <vt:lpstr>'NOTA 1'!_Hlk93077353</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Riquelme</dc:creator>
  <cp:lastModifiedBy>Oscar Ramon Riquelme</cp:lastModifiedBy>
  <cp:lastPrinted>2019-05-10T20:58:12Z</cp:lastPrinted>
  <dcterms:created xsi:type="dcterms:W3CDTF">2019-02-05T15:17:23Z</dcterms:created>
  <dcterms:modified xsi:type="dcterms:W3CDTF">2022-08-10T15:49:41Z</dcterms:modified>
</cp:coreProperties>
</file>